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calcPr calcId="124519"/>
</workbook>
</file>

<file path=xl/calcChain.xml><?xml version="1.0" encoding="utf-8"?>
<calcChain xmlns="http://schemas.openxmlformats.org/spreadsheetml/2006/main">
  <c r="X27" i="1"/>
  <c r="X182"/>
  <c r="X14"/>
  <c r="X13" s="1"/>
  <c r="X116"/>
  <c r="X155"/>
  <c r="X156"/>
  <c r="X90"/>
  <c r="X89"/>
  <c r="X200"/>
  <c r="X199" s="1"/>
  <c r="X198" s="1"/>
  <c r="X197" s="1"/>
  <c r="X196" s="1"/>
  <c r="X175"/>
  <c r="X174" s="1"/>
  <c r="X173" s="1"/>
  <c r="X172" s="1"/>
  <c r="X129"/>
  <c r="Z155"/>
  <c r="AA115"/>
  <c r="AA114" s="1"/>
  <c r="AA87" s="1"/>
  <c r="AA205"/>
  <c r="AA204" s="1"/>
  <c r="AA203" s="1"/>
  <c r="AA202" s="1"/>
  <c r="X205"/>
  <c r="X204" s="1"/>
  <c r="X203" s="1"/>
  <c r="X202" s="1"/>
  <c r="Z115"/>
  <c r="Z114" s="1"/>
  <c r="Z87" s="1"/>
  <c r="X73"/>
  <c r="X72"/>
  <c r="X71" s="1"/>
  <c r="X70" s="1"/>
  <c r="X59"/>
  <c r="Z174"/>
  <c r="Z173" s="1"/>
  <c r="Z172" s="1"/>
  <c r="Z106"/>
  <c r="Z105"/>
  <c r="Z101" s="1"/>
  <c r="Z68"/>
  <c r="Z67" s="1"/>
  <c r="Z66" s="1"/>
  <c r="Z65" s="1"/>
  <c r="Z64" s="1"/>
  <c r="Z28"/>
  <c r="Z27"/>
  <c r="Z26" s="1"/>
  <c r="Z12" s="1"/>
  <c r="Z47"/>
  <c r="Z46" s="1"/>
  <c r="X191"/>
  <c r="X190" s="1"/>
  <c r="X170"/>
  <c r="X169" s="1"/>
  <c r="X168" s="1"/>
  <c r="X167" s="1"/>
  <c r="X166" s="1"/>
  <c r="X124"/>
  <c r="X115"/>
  <c r="X114" s="1"/>
  <c r="X101"/>
  <c r="X100" s="1"/>
  <c r="X88"/>
  <c r="AA72"/>
  <c r="AA71" s="1"/>
  <c r="AA70" s="1"/>
  <c r="Z72"/>
  <c r="Z71" s="1"/>
  <c r="Z70" s="1"/>
  <c r="AA59"/>
  <c r="AA57"/>
  <c r="AA56" s="1"/>
  <c r="Z59"/>
  <c r="Z58" s="1"/>
  <c r="Z57" s="1"/>
  <c r="Z56" s="1"/>
  <c r="AA28"/>
  <c r="AA27" s="1"/>
  <c r="AA26" s="1"/>
  <c r="AA12" s="1"/>
  <c r="X51"/>
  <c r="X47" s="1"/>
  <c r="X46" s="1"/>
  <c r="X28"/>
  <c r="X26"/>
  <c r="AA58"/>
  <c r="Z215" l="1"/>
  <c r="Z11" s="1"/>
  <c r="X12"/>
  <c r="X215" s="1"/>
  <c r="X11" s="1"/>
  <c r="AA215"/>
  <c r="AA11" s="1"/>
  <c r="X87"/>
</calcChain>
</file>

<file path=xl/sharedStrings.xml><?xml version="1.0" encoding="utf-8"?>
<sst xmlns="http://schemas.openxmlformats.org/spreadsheetml/2006/main" count="1119" uniqueCount="184">
  <si>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</si>
  <si>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</si>
  <si>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</si>
  <si>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</si>
  <si>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</si>
  <si>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</si>
  <si>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</si>
  <si>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</si>
  <si>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</si>
  <si>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</si>
  <si>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</si>
  <si>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</si>
  <si>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</si>
  <si>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</si>
  <si>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</si>
  <si>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</si>
  <si>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</si>
  <si>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</si>
  <si>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</si>
  <si>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</si>
  <si>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</si>
  <si>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</si>
  <si>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</si>
  <si>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</si>
  <si>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</si>
  <si>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</si>
  <si>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</si>
  <si>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</si>
  <si>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</si>
  <si>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</si>
  <si>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</si>
  <si>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</si>
  <si>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</si>
  <si>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</si>
  <si>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</si>
  <si>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</si>
  <si>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</si>
  <si>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</si>
  <si>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</si>
  <si>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</si>
  <si>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</si>
  <si>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</si>
  <si>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</si>
  <si>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</si>
  <si>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</si>
  <si>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</si>
  <si>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</si>
  <si>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</si>
  <si>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</si>
  <si>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</si>
  <si>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</si>
  <si>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</si>
  <si>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</si>
  <si>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</si>
  <si>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</si>
  <si>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</si>
  <si>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</si>
  <si>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</si>
  <si>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</si>
  <si>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</si>
  <si>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</si>
  <si>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</si>
  <si>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</si>
  <si>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</si>
  <si>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</si>
  <si>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</si>
  <si>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</si>
  <si>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</si>
  <si>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</si>
  <si>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</si>
  <si>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</si>
  <si>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</si>
  <si>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</si>
  <si>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</si>
  <si>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</si>
  <si>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</si>
  <si>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</si>
  <si>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</si>
  <si>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</si>
  <si>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</si>
  <si>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</si>
  <si>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</si>
  <si>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</si>
  <si>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</si>
  <si>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</si>
  <si>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</si>
  <si>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</si>
  <si>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</si>
  <si>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</si>
  <si>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</si>
  <si>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</si>
  <si>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</si>
  <si>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</si>
  <si>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</si>
  <si>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</si>
  <si>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</si>
  <si>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</si>
  <si>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</si>
  <si>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</si>
  <si>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</si>
  <si>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</si>
  <si>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</si>
  <si>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</si>
  <si>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</si>
  <si>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</si>
  <si>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</si>
  <si>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</si>
  <si>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</si>
  <si>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</si>
  <si>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</si>
  <si>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</si>
  <si>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</si>
  <si>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</si>
  <si>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</si>
  <si>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</si>
  <si>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</si>
  <si>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</si>
  <si>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810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</si>
  <si>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</si>
  <si>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</si>
  <si>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</si>
  <si>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</si>
  <si>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</si>
  <si>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</si>
  <si>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</si>
  <si>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</si>
  <si>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</si>
  <si>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</si>
  <si>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</si>
  <si>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</si>
  <si>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</si>
  <si>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</si>
  <si>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</si>
  <si>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</si>
  <si>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</si>
  <si>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</si>
  <si>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</si>
  <si>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</si>
  <si>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</si>
  <si>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</si>
  <si>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</si>
  <si>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</si>
  <si>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</si>
  <si>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</si>
  <si>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</si>
  <si>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</si>
  <si>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</si>
  <si>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</si>
  <si>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</si>
  <si>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</si>
  <si>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</si>
  <si>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</si>
  <si>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</si>
  <si>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</si>
  <si>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тыс.руб.</t>
  </si>
  <si>
    <t>Управление дорожным хозяйством</t>
  </si>
  <si>
    <t>9900070320</t>
  </si>
  <si>
    <t>822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</si>
  <si>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</si>
  <si>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</si>
  <si>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</si>
  <si>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</si>
  <si>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</si>
  <si>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</si>
  <si>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2023 год и плановый период 2024 и 2025годов</t>
    </r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</si>
  <si>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</si>
  <si>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поселения</t>
  </si>
  <si>
    <t>Условно утвержденные расходы</t>
  </si>
  <si>
    <t>999</t>
  </si>
  <si>
    <t>Условно-утверждаемые расходы</t>
  </si>
  <si>
    <t>9900009999</t>
  </si>
  <si>
    <t>Сумма на 2024год</t>
  </si>
  <si>
    <t>Сумма на 2025  год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</si>
  <si>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</si>
  <si>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</si>
  <si>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</si>
  <si>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</si>
  <si>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</si>
  <si>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</si>
  <si>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Софинансирование мероприятий по развитию институтов местного самоуправления</t>
  </si>
  <si>
    <t>99000S0240</t>
  </si>
  <si>
    <t>99000S0370</t>
  </si>
  <si>
    <t>990F255550</t>
  </si>
  <si>
    <t>Приложение 4  к решению  57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2023 год и плановый период 2024 и 2025годов" от 22.02.2023  № 229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</si>
</sst>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Border="1"/>
    <xf numFmtId="49" fontId="7" fillId="0" borderId="13" xfId="0" applyNumberFormat="1" applyFont="1" applyBorder="1"/>
    <xf numFmtId="49" fontId="7" fillId="0" borderId="15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left" wrapText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4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7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7" xfId="0" applyNumberFormat="1" applyFont="1" applyBorder="1" applyAlignment="1">
      <alignment horizontal="left"/>
    </xf>
    <xf numFmtId="167" fontId="7" fillId="0" borderId="17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5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8" fontId="7" fillId="0" borderId="17" xfId="0" applyNumberFormat="1" applyFont="1" applyFill="1" applyBorder="1" applyAlignment="1" applyProtection="1">
      <alignment wrapText="1"/>
      <protection hidden="1"/>
    </xf>
    <xf numFmtId="49" fontId="7" fillId="0" borderId="17" xfId="0" applyNumberFormat="1" applyFont="1" applyFill="1" applyBorder="1" applyAlignment="1" applyProtection="1">
      <alignment horizontal="center" wrapText="1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Border="1" applyAlignment="1">
      <alignment horizontal="left" wrapText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5"/>
  <sheetViews>
    <sheetView tabSelected="1" view="pageBreakPreview" topLeftCell="O1" workbookViewId="0">
      <selection activeCell="X28" sqref="X28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3" style="17" customWidth="1"/>
    <col min="21" max="21" width="4.85546875" style="17" customWidth="1"/>
    <col min="22" max="23" width="0" style="17" hidden="1" customWidth="1"/>
    <col min="24" max="24" width="10.7109375" style="17" customWidth="1"/>
    <col min="25" max="25" width="0" style="17" hidden="1" customWidth="1"/>
    <col min="26" max="26" width="12.140625" style="17" customWidth="1"/>
    <col min="27" max="27" width="13.42578125" style="17" customWidth="1"/>
    <col min="28" max="32" width="0" hidden="1" customWidth="1"/>
  </cols>
  <sheetData>
    <row r="1" spans="1:3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49" t="s">
        <v>183</v>
      </c>
      <c r="AA1" s="149"/>
      <c r="AB1" s="149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49"/>
      <c r="AA2" s="149"/>
      <c r="AB2" s="149"/>
      <c r="AC2" s="1"/>
      <c r="AD2" s="1"/>
      <c r="AE2" s="1"/>
      <c r="AF2" s="1"/>
    </row>
    <row r="3" spans="1:3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49"/>
      <c r="AA3" s="149"/>
      <c r="AB3" s="149"/>
      <c r="AC3" s="1"/>
      <c r="AD3" s="1"/>
      <c r="AE3" s="1"/>
      <c r="AF3" s="1"/>
    </row>
    <row r="4" spans="1:32" ht="14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49"/>
      <c r="AA4" s="149"/>
      <c r="AB4" s="149"/>
      <c r="AC4" s="1"/>
      <c r="AD4" s="1"/>
      <c r="AE4" s="1"/>
      <c r="AF4" s="1"/>
    </row>
    <row r="5" spans="1:32" s="20" customFormat="1" ht="46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50" t="s">
        <v>164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9"/>
      <c r="AC5" s="19"/>
      <c r="AD5" s="19"/>
      <c r="AE5" s="19"/>
      <c r="AF5" s="19"/>
    </row>
    <row r="6" spans="1:32" ht="6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5"/>
      <c r="P6" s="15"/>
      <c r="Q6" s="15"/>
      <c r="R6" s="15"/>
      <c r="S6" s="15"/>
      <c r="T6" s="15"/>
      <c r="U6" s="15"/>
      <c r="V6" s="15"/>
      <c r="W6" s="15"/>
      <c r="X6" s="15"/>
      <c r="Y6" s="16"/>
      <c r="Z6" s="16"/>
      <c r="AA6" s="16"/>
      <c r="AB6" s="1"/>
      <c r="AC6" s="1"/>
      <c r="AD6" s="1"/>
      <c r="AE6" s="1"/>
      <c r="AF6" s="1"/>
    </row>
    <row r="7" spans="1:32" ht="12.7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43" t="s">
        <v>154</v>
      </c>
      <c r="Y7" s="143"/>
      <c r="Z7" s="143"/>
      <c r="AA7" s="143"/>
      <c r="AB7" s="3"/>
      <c r="AC7" s="1"/>
      <c r="AD7" s="1"/>
      <c r="AE7" s="1"/>
      <c r="AF7" s="1"/>
    </row>
    <row r="8" spans="1:32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4" t="s">
        <v>16</v>
      </c>
      <c r="P8" s="145" t="s">
        <v>15</v>
      </c>
      <c r="Q8" s="144" t="s">
        <v>14</v>
      </c>
      <c r="R8" s="144" t="s">
        <v>13</v>
      </c>
      <c r="S8" s="144"/>
      <c r="T8" s="144" t="s">
        <v>12</v>
      </c>
      <c r="U8" s="144" t="s">
        <v>11</v>
      </c>
      <c r="V8" s="144" t="s">
        <v>1</v>
      </c>
      <c r="W8" s="151" t="s">
        <v>10</v>
      </c>
      <c r="X8" s="156" t="s">
        <v>18</v>
      </c>
      <c r="Y8" s="14"/>
      <c r="Z8" s="154" t="s">
        <v>171</v>
      </c>
      <c r="AA8" s="154" t="s">
        <v>172</v>
      </c>
      <c r="AB8" s="3"/>
      <c r="AC8" s="4"/>
      <c r="AD8" s="1"/>
      <c r="AE8" s="1"/>
      <c r="AF8" s="1"/>
    </row>
    <row r="9" spans="1:32" ht="18" customHeight="1">
      <c r="A9" s="3"/>
      <c r="B9" s="13" t="s">
        <v>9</v>
      </c>
      <c r="C9" s="12"/>
      <c r="D9" s="12" t="s">
        <v>8</v>
      </c>
      <c r="E9" s="12"/>
      <c r="F9" s="12"/>
      <c r="G9" s="12"/>
      <c r="H9" s="12"/>
      <c r="I9" s="12"/>
      <c r="J9" s="13"/>
      <c r="K9" s="12"/>
      <c r="L9" s="12"/>
      <c r="M9" s="12"/>
      <c r="N9" s="12"/>
      <c r="O9" s="145"/>
      <c r="P9" s="148"/>
      <c r="Q9" s="145"/>
      <c r="R9" s="145"/>
      <c r="S9" s="145"/>
      <c r="T9" s="145"/>
      <c r="U9" s="145"/>
      <c r="V9" s="145" t="s">
        <v>7</v>
      </c>
      <c r="W9" s="152"/>
      <c r="X9" s="157"/>
      <c r="Y9" s="35" t="s">
        <v>6</v>
      </c>
      <c r="Z9" s="155"/>
      <c r="AA9" s="155"/>
      <c r="AB9" s="10"/>
      <c r="AC9" s="10"/>
      <c r="AD9" s="10"/>
      <c r="AE9" s="10"/>
      <c r="AF9" s="1"/>
    </row>
    <row r="10" spans="1:32" ht="15" customHeight="1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29">
        <v>1</v>
      </c>
      <c r="P10" s="31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8"/>
      <c r="X10" s="29">
        <v>7</v>
      </c>
      <c r="Y10" s="30"/>
      <c r="Z10" s="29">
        <v>3</v>
      </c>
      <c r="AA10" s="29">
        <v>9</v>
      </c>
      <c r="AB10" s="10"/>
      <c r="AC10" s="10"/>
      <c r="AD10" s="10"/>
      <c r="AE10" s="10"/>
      <c r="AF10" s="1"/>
    </row>
    <row r="11" spans="1:32" ht="25.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4" t="s">
        <v>138</v>
      </c>
      <c r="P11" s="55" t="s">
        <v>85</v>
      </c>
      <c r="Q11" s="54"/>
      <c r="R11" s="54"/>
      <c r="S11" s="125"/>
      <c r="T11" s="58"/>
      <c r="U11" s="54"/>
      <c r="V11" s="126"/>
      <c r="W11" s="127"/>
      <c r="X11" s="120">
        <f>X215</f>
        <v>132313.20000000001</v>
      </c>
      <c r="Y11" s="112"/>
      <c r="Z11" s="113">
        <f>Z215</f>
        <v>54030.899999999994</v>
      </c>
      <c r="AA11" s="114">
        <f>AA215</f>
        <v>46364.800000000003</v>
      </c>
      <c r="AB11" s="10"/>
      <c r="AC11" s="10"/>
      <c r="AD11" s="10"/>
      <c r="AE11" s="10"/>
      <c r="AF11" s="1"/>
    </row>
    <row r="12" spans="1:32" ht="20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7" t="s">
        <v>4</v>
      </c>
      <c r="P12" s="54" t="s">
        <v>85</v>
      </c>
      <c r="Q12" s="54" t="s">
        <v>72</v>
      </c>
      <c r="R12" s="54"/>
      <c r="S12" s="125"/>
      <c r="T12" s="58"/>
      <c r="U12" s="54"/>
      <c r="V12" s="126"/>
      <c r="W12" s="127"/>
      <c r="X12" s="95">
        <f>X13+X21+X26+X41+X46</f>
        <v>9204.5</v>
      </c>
      <c r="Y12" s="96"/>
      <c r="Z12" s="97">
        <f>Z13+Z21+Z26+Z41+Z46</f>
        <v>7700.2</v>
      </c>
      <c r="AA12" s="98">
        <f>AA13+AA21+AA26+AA41+AA46</f>
        <v>7769.1</v>
      </c>
      <c r="AB12" s="10"/>
      <c r="AC12" s="10"/>
      <c r="AD12" s="10"/>
      <c r="AE12" s="10"/>
      <c r="AF12" s="1"/>
    </row>
    <row r="13" spans="1:32" ht="31.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48" t="s">
        <v>3</v>
      </c>
      <c r="P13" s="54" t="s">
        <v>85</v>
      </c>
      <c r="Q13" s="55" t="s">
        <v>72</v>
      </c>
      <c r="R13" s="55" t="s">
        <v>73</v>
      </c>
      <c r="S13" s="128"/>
      <c r="T13" s="59"/>
      <c r="U13" s="55"/>
      <c r="V13" s="129"/>
      <c r="W13" s="130"/>
      <c r="X13" s="85">
        <f>X14</f>
        <v>991.5</v>
      </c>
      <c r="Y13" s="99"/>
      <c r="Z13" s="100">
        <v>991.5</v>
      </c>
      <c r="AA13" s="101">
        <v>991.5</v>
      </c>
      <c r="AB13" s="10"/>
      <c r="AC13" s="10"/>
      <c r="AD13" s="10"/>
      <c r="AE13" s="10"/>
      <c r="AF13" s="1"/>
    </row>
    <row r="14" spans="1:32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9" t="s">
        <v>166</v>
      </c>
      <c r="P14" s="54" t="s">
        <v>85</v>
      </c>
      <c r="Q14" s="55" t="s">
        <v>72</v>
      </c>
      <c r="R14" s="55" t="s">
        <v>73</v>
      </c>
      <c r="S14" s="131"/>
      <c r="T14" s="61" t="s">
        <v>140</v>
      </c>
      <c r="U14" s="56"/>
      <c r="V14" s="132"/>
      <c r="W14" s="133"/>
      <c r="X14" s="85">
        <f>X15+X18</f>
        <v>991.5</v>
      </c>
      <c r="Y14" s="99"/>
      <c r="Z14" s="100">
        <v>991.5</v>
      </c>
      <c r="AA14" s="101">
        <v>991.5</v>
      </c>
      <c r="AB14" s="10"/>
      <c r="AC14" s="10"/>
      <c r="AD14" s="10"/>
      <c r="AE14" s="10"/>
      <c r="AF14" s="1"/>
    </row>
    <row r="15" spans="1:32" ht="16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1" t="s">
        <v>19</v>
      </c>
      <c r="P15" s="55" t="s">
        <v>85</v>
      </c>
      <c r="Q15" s="55" t="s">
        <v>72</v>
      </c>
      <c r="R15" s="55" t="s">
        <v>73</v>
      </c>
      <c r="S15" s="128"/>
      <c r="T15" s="59" t="s">
        <v>86</v>
      </c>
      <c r="U15" s="55"/>
      <c r="V15" s="129"/>
      <c r="W15" s="130"/>
      <c r="X15" s="85">
        <v>967.5</v>
      </c>
      <c r="Y15" s="99"/>
      <c r="Z15" s="100">
        <v>991.5</v>
      </c>
      <c r="AA15" s="101">
        <v>991.5</v>
      </c>
      <c r="AB15" s="10"/>
      <c r="AC15" s="10"/>
      <c r="AD15" s="10"/>
      <c r="AE15" s="10"/>
      <c r="AF15" s="1"/>
    </row>
    <row r="16" spans="1:32" ht="57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7" t="s">
        <v>20</v>
      </c>
      <c r="P16" s="54" t="s">
        <v>85</v>
      </c>
      <c r="Q16" s="54" t="s">
        <v>72</v>
      </c>
      <c r="R16" s="54" t="s">
        <v>73</v>
      </c>
      <c r="S16" s="125"/>
      <c r="T16" s="58" t="s">
        <v>86</v>
      </c>
      <c r="U16" s="54" t="s">
        <v>87</v>
      </c>
      <c r="V16" s="126"/>
      <c r="W16" s="127"/>
      <c r="X16" s="85">
        <v>967.5</v>
      </c>
      <c r="Y16" s="96"/>
      <c r="Z16" s="97">
        <v>991.5</v>
      </c>
      <c r="AA16" s="98">
        <v>991.5</v>
      </c>
      <c r="AB16" s="10"/>
      <c r="AC16" s="10"/>
      <c r="AD16" s="10"/>
      <c r="AE16" s="10"/>
      <c r="AF16" s="1"/>
    </row>
    <row r="17" spans="1:32" ht="35.2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8" t="s">
        <v>21</v>
      </c>
      <c r="P17" s="54" t="s">
        <v>85</v>
      </c>
      <c r="Q17" s="55" t="s">
        <v>72</v>
      </c>
      <c r="R17" s="55" t="s">
        <v>73</v>
      </c>
      <c r="S17" s="128"/>
      <c r="T17" s="59" t="s">
        <v>86</v>
      </c>
      <c r="U17" s="55" t="s">
        <v>88</v>
      </c>
      <c r="V17" s="129"/>
      <c r="W17" s="130"/>
      <c r="X17" s="85">
        <v>967.5</v>
      </c>
      <c r="Y17" s="99"/>
      <c r="Z17" s="100">
        <v>991.5</v>
      </c>
      <c r="AA17" s="101">
        <v>991.5</v>
      </c>
      <c r="AB17" s="10"/>
      <c r="AC17" s="10"/>
      <c r="AD17" s="10"/>
      <c r="AE17" s="10"/>
      <c r="AF17" s="1"/>
    </row>
    <row r="18" spans="1:32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50" t="s">
        <v>63</v>
      </c>
      <c r="P18" s="54" t="s">
        <v>85</v>
      </c>
      <c r="Q18" s="57" t="s">
        <v>72</v>
      </c>
      <c r="R18" s="57" t="s">
        <v>73</v>
      </c>
      <c r="S18" s="134"/>
      <c r="T18" s="60" t="s">
        <v>124</v>
      </c>
      <c r="U18" s="57"/>
      <c r="V18" s="135"/>
      <c r="W18" s="136"/>
      <c r="X18" s="86">
        <v>24</v>
      </c>
      <c r="Y18" s="102"/>
      <c r="Z18" s="89">
        <v>0</v>
      </c>
      <c r="AA18" s="103">
        <v>0</v>
      </c>
      <c r="AB18" s="10"/>
      <c r="AC18" s="10"/>
      <c r="AD18" s="10"/>
      <c r="AE18" s="10"/>
      <c r="AF18" s="1"/>
    </row>
    <row r="19" spans="1:32" ht="57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7" t="s">
        <v>20</v>
      </c>
      <c r="P19" s="54" t="s">
        <v>85</v>
      </c>
      <c r="Q19" s="57" t="s">
        <v>72</v>
      </c>
      <c r="R19" s="57" t="s">
        <v>73</v>
      </c>
      <c r="S19" s="134"/>
      <c r="T19" s="60" t="s">
        <v>124</v>
      </c>
      <c r="U19" s="57" t="s">
        <v>87</v>
      </c>
      <c r="V19" s="135"/>
      <c r="W19" s="136"/>
      <c r="X19" s="86">
        <v>24</v>
      </c>
      <c r="Y19" s="102"/>
      <c r="Z19" s="89">
        <v>0</v>
      </c>
      <c r="AA19" s="103">
        <v>0</v>
      </c>
      <c r="AB19" s="10"/>
      <c r="AC19" s="10"/>
      <c r="AD19" s="10"/>
      <c r="AE19" s="10"/>
      <c r="AF19" s="1"/>
    </row>
    <row r="20" spans="1:32" ht="35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8" t="s">
        <v>21</v>
      </c>
      <c r="P20" s="54" t="s">
        <v>85</v>
      </c>
      <c r="Q20" s="57" t="s">
        <v>72</v>
      </c>
      <c r="R20" s="57" t="s">
        <v>73</v>
      </c>
      <c r="S20" s="134"/>
      <c r="T20" s="60" t="s">
        <v>124</v>
      </c>
      <c r="U20" s="57" t="s">
        <v>88</v>
      </c>
      <c r="V20" s="135"/>
      <c r="W20" s="136"/>
      <c r="X20" s="86">
        <v>24</v>
      </c>
      <c r="Y20" s="102"/>
      <c r="Z20" s="89">
        <v>0</v>
      </c>
      <c r="AA20" s="103">
        <v>0</v>
      </c>
      <c r="AB20" s="10"/>
      <c r="AC20" s="10"/>
      <c r="AD20" s="10"/>
      <c r="AE20" s="10"/>
      <c r="AF20" s="1"/>
    </row>
    <row r="21" spans="1:32" ht="42.7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50" t="s">
        <v>141</v>
      </c>
      <c r="P21" s="54" t="s">
        <v>85</v>
      </c>
      <c r="Q21" s="57" t="s">
        <v>72</v>
      </c>
      <c r="R21" s="57" t="s">
        <v>74</v>
      </c>
      <c r="S21" s="134"/>
      <c r="T21" s="60"/>
      <c r="U21" s="57"/>
      <c r="V21" s="135"/>
      <c r="W21" s="136"/>
      <c r="X21" s="86">
        <v>827.9</v>
      </c>
      <c r="Y21" s="102"/>
      <c r="Z21" s="89">
        <v>828</v>
      </c>
      <c r="AA21" s="103">
        <v>828</v>
      </c>
      <c r="AB21" s="10"/>
      <c r="AC21" s="10"/>
      <c r="AD21" s="10"/>
      <c r="AE21" s="10"/>
      <c r="AF21" s="1"/>
    </row>
    <row r="22" spans="1:32" ht="27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8" t="s">
        <v>166</v>
      </c>
      <c r="P22" s="55" t="s">
        <v>85</v>
      </c>
      <c r="Q22" s="55" t="s">
        <v>72</v>
      </c>
      <c r="R22" s="55" t="s">
        <v>74</v>
      </c>
      <c r="S22" s="128"/>
      <c r="T22" s="59" t="s">
        <v>140</v>
      </c>
      <c r="U22" s="55"/>
      <c r="V22" s="129"/>
      <c r="W22" s="130"/>
      <c r="X22" s="86">
        <v>827.9</v>
      </c>
      <c r="Y22" s="102"/>
      <c r="Z22" s="89">
        <v>828</v>
      </c>
      <c r="AA22" s="103">
        <v>828</v>
      </c>
      <c r="AB22" s="10"/>
      <c r="AC22" s="10"/>
      <c r="AD22" s="10"/>
      <c r="AE22" s="10"/>
      <c r="AF22" s="1"/>
    </row>
    <row r="23" spans="1:32" ht="32.2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50" t="s">
        <v>133</v>
      </c>
      <c r="P23" s="56" t="s">
        <v>85</v>
      </c>
      <c r="Q23" s="57" t="s">
        <v>72</v>
      </c>
      <c r="R23" s="57" t="s">
        <v>74</v>
      </c>
      <c r="S23" s="134"/>
      <c r="T23" s="60" t="s">
        <v>89</v>
      </c>
      <c r="U23" s="57"/>
      <c r="V23" s="135"/>
      <c r="W23" s="136"/>
      <c r="X23" s="86">
        <v>827.9</v>
      </c>
      <c r="Y23" s="102"/>
      <c r="Z23" s="89">
        <v>828</v>
      </c>
      <c r="AA23" s="103">
        <v>828</v>
      </c>
      <c r="AB23" s="10"/>
      <c r="AC23" s="10"/>
      <c r="AD23" s="10"/>
      <c r="AE23" s="10"/>
      <c r="AF23" s="1"/>
    </row>
    <row r="24" spans="1:32" ht="54.7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9" t="s">
        <v>20</v>
      </c>
      <c r="P24" s="54" t="s">
        <v>85</v>
      </c>
      <c r="Q24" s="56" t="s">
        <v>72</v>
      </c>
      <c r="R24" s="56" t="s">
        <v>74</v>
      </c>
      <c r="S24" s="131"/>
      <c r="T24" s="61" t="s">
        <v>89</v>
      </c>
      <c r="U24" s="56" t="s">
        <v>87</v>
      </c>
      <c r="V24" s="132"/>
      <c r="W24" s="133"/>
      <c r="X24" s="86">
        <v>827.9</v>
      </c>
      <c r="Y24" s="102"/>
      <c r="Z24" s="89">
        <v>828</v>
      </c>
      <c r="AA24" s="103">
        <v>828</v>
      </c>
      <c r="AB24" s="10"/>
      <c r="AC24" s="10"/>
      <c r="AD24" s="10"/>
      <c r="AE24" s="10"/>
      <c r="AF24" s="1"/>
    </row>
    <row r="25" spans="1:32" ht="33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8" t="s">
        <v>21</v>
      </c>
      <c r="P25" s="54" t="s">
        <v>85</v>
      </c>
      <c r="Q25" s="55" t="s">
        <v>72</v>
      </c>
      <c r="R25" s="55" t="s">
        <v>74</v>
      </c>
      <c r="S25" s="128"/>
      <c r="T25" s="59" t="s">
        <v>89</v>
      </c>
      <c r="U25" s="55" t="s">
        <v>88</v>
      </c>
      <c r="V25" s="129"/>
      <c r="W25" s="130"/>
      <c r="X25" s="86">
        <v>827.9</v>
      </c>
      <c r="Y25" s="102"/>
      <c r="Z25" s="89">
        <v>828</v>
      </c>
      <c r="AA25" s="103">
        <v>828</v>
      </c>
      <c r="AB25" s="10"/>
      <c r="AC25" s="10"/>
      <c r="AD25" s="10"/>
      <c r="AE25" s="10"/>
      <c r="AF25" s="1"/>
    </row>
    <row r="26" spans="1:32" ht="50.2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9" t="s">
        <v>22</v>
      </c>
      <c r="P26" s="54" t="s">
        <v>85</v>
      </c>
      <c r="Q26" s="56" t="s">
        <v>72</v>
      </c>
      <c r="R26" s="56" t="s">
        <v>75</v>
      </c>
      <c r="S26" s="131"/>
      <c r="T26" s="61"/>
      <c r="U26" s="56"/>
      <c r="V26" s="132"/>
      <c r="W26" s="133"/>
      <c r="X26" s="85">
        <f>X27</f>
        <v>6716</v>
      </c>
      <c r="Y26" s="99"/>
      <c r="Z26" s="100">
        <f>Z27</f>
        <v>5539.4</v>
      </c>
      <c r="AA26" s="101">
        <f>AA27</f>
        <v>5608.3</v>
      </c>
      <c r="AB26" s="10"/>
      <c r="AC26" s="10"/>
      <c r="AD26" s="10"/>
      <c r="AE26" s="10"/>
      <c r="AF26" s="1"/>
    </row>
    <row r="27" spans="1:32" ht="23.2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8" t="s">
        <v>166</v>
      </c>
      <c r="P27" s="54" t="s">
        <v>85</v>
      </c>
      <c r="Q27" s="55" t="s">
        <v>72</v>
      </c>
      <c r="R27" s="55" t="s">
        <v>75</v>
      </c>
      <c r="S27" s="128"/>
      <c r="T27" s="59" t="s">
        <v>140</v>
      </c>
      <c r="U27" s="55"/>
      <c r="V27" s="129"/>
      <c r="W27" s="130"/>
      <c r="X27" s="85">
        <f>X28+X39+X35</f>
        <v>6716</v>
      </c>
      <c r="Y27" s="94"/>
      <c r="Z27" s="104">
        <f>Z28+Z38</f>
        <v>5539.4</v>
      </c>
      <c r="AA27" s="105">
        <f>AA28+AA38</f>
        <v>5608.3</v>
      </c>
      <c r="AB27" s="10"/>
      <c r="AC27" s="10"/>
      <c r="AD27" s="10"/>
      <c r="AE27" s="10"/>
      <c r="AF27" s="1"/>
    </row>
    <row r="28" spans="1:32" ht="27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8" t="s">
        <v>130</v>
      </c>
      <c r="P28" s="54" t="s">
        <v>85</v>
      </c>
      <c r="Q28" s="55" t="s">
        <v>72</v>
      </c>
      <c r="R28" s="55" t="s">
        <v>75</v>
      </c>
      <c r="S28" s="128"/>
      <c r="T28" s="59" t="s">
        <v>90</v>
      </c>
      <c r="U28" s="55"/>
      <c r="V28" s="129"/>
      <c r="W28" s="130"/>
      <c r="X28" s="85">
        <f>X29+X31+X33</f>
        <v>6590.9</v>
      </c>
      <c r="Y28" s="99"/>
      <c r="Z28" s="100">
        <f>Z29+Z31+Z33</f>
        <v>5539.2999999999993</v>
      </c>
      <c r="AA28" s="101">
        <f>AA29+AA31+AA33</f>
        <v>5608.2</v>
      </c>
      <c r="AB28" s="10"/>
      <c r="AC28" s="10"/>
      <c r="AD28" s="10"/>
      <c r="AE28" s="10"/>
      <c r="AF28" s="1"/>
    </row>
    <row r="29" spans="1:32" ht="54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9" t="s">
        <v>20</v>
      </c>
      <c r="P29" s="54" t="s">
        <v>85</v>
      </c>
      <c r="Q29" s="56" t="s">
        <v>72</v>
      </c>
      <c r="R29" s="56" t="s">
        <v>75</v>
      </c>
      <c r="S29" s="131"/>
      <c r="T29" s="61" t="s">
        <v>90</v>
      </c>
      <c r="U29" s="56" t="s">
        <v>87</v>
      </c>
      <c r="V29" s="132"/>
      <c r="W29" s="133"/>
      <c r="X29" s="87">
        <v>4969.3</v>
      </c>
      <c r="Y29" s="94"/>
      <c r="Z29" s="100">
        <v>4094.2</v>
      </c>
      <c r="AA29" s="101">
        <v>4094.2</v>
      </c>
      <c r="AB29" s="10"/>
      <c r="AC29" s="10"/>
      <c r="AD29" s="10"/>
      <c r="AE29" s="10"/>
      <c r="AF29" s="1"/>
    </row>
    <row r="30" spans="1:32" ht="36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8" t="s">
        <v>21</v>
      </c>
      <c r="P30" s="54" t="s">
        <v>85</v>
      </c>
      <c r="Q30" s="55" t="s">
        <v>72</v>
      </c>
      <c r="R30" s="55" t="s">
        <v>75</v>
      </c>
      <c r="S30" s="128"/>
      <c r="T30" s="59" t="s">
        <v>90</v>
      </c>
      <c r="U30" s="55" t="s">
        <v>88</v>
      </c>
      <c r="V30" s="129"/>
      <c r="W30" s="130"/>
      <c r="X30" s="87">
        <v>4969.3</v>
      </c>
      <c r="Y30" s="94"/>
      <c r="Z30" s="104">
        <v>4094.2</v>
      </c>
      <c r="AA30" s="105">
        <v>4094.2</v>
      </c>
      <c r="AB30" s="10"/>
      <c r="AC30" s="10"/>
      <c r="AD30" s="10"/>
      <c r="AE30" s="10"/>
      <c r="AF30" s="1"/>
    </row>
    <row r="31" spans="1:32" ht="33.7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9" t="s">
        <v>23</v>
      </c>
      <c r="P31" s="54" t="s">
        <v>85</v>
      </c>
      <c r="Q31" s="56" t="s">
        <v>72</v>
      </c>
      <c r="R31" s="56" t="s">
        <v>75</v>
      </c>
      <c r="S31" s="131"/>
      <c r="T31" s="61" t="s">
        <v>90</v>
      </c>
      <c r="U31" s="56" t="s">
        <v>91</v>
      </c>
      <c r="V31" s="132"/>
      <c r="W31" s="133"/>
      <c r="X31" s="87">
        <v>1599.6</v>
      </c>
      <c r="Y31" s="99"/>
      <c r="Z31" s="100">
        <v>1423.1</v>
      </c>
      <c r="AA31" s="101">
        <v>1492</v>
      </c>
      <c r="AB31" s="10"/>
      <c r="AC31" s="10"/>
      <c r="AD31" s="10"/>
      <c r="AE31" s="10"/>
      <c r="AF31" s="1"/>
    </row>
    <row r="32" spans="1:32" ht="27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8" t="s">
        <v>24</v>
      </c>
      <c r="P32" s="54" t="s">
        <v>85</v>
      </c>
      <c r="Q32" s="55" t="s">
        <v>72</v>
      </c>
      <c r="R32" s="55" t="s">
        <v>75</v>
      </c>
      <c r="S32" s="128"/>
      <c r="T32" s="59" t="s">
        <v>90</v>
      </c>
      <c r="U32" s="55" t="s">
        <v>92</v>
      </c>
      <c r="V32" s="129"/>
      <c r="W32" s="130"/>
      <c r="X32" s="85">
        <v>1599.6</v>
      </c>
      <c r="Y32" s="99"/>
      <c r="Z32" s="100">
        <v>1423.1</v>
      </c>
      <c r="AA32" s="101">
        <v>1492</v>
      </c>
      <c r="AB32" s="10"/>
      <c r="AC32" s="10"/>
      <c r="AD32" s="10"/>
      <c r="AE32" s="10"/>
      <c r="AF32" s="1"/>
    </row>
    <row r="33" spans="1:32" ht="26.2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9" t="s">
        <v>25</v>
      </c>
      <c r="P33" s="54" t="s">
        <v>85</v>
      </c>
      <c r="Q33" s="56" t="s">
        <v>72</v>
      </c>
      <c r="R33" s="56" t="s">
        <v>75</v>
      </c>
      <c r="S33" s="131"/>
      <c r="T33" s="61" t="s">
        <v>90</v>
      </c>
      <c r="U33" s="56" t="s">
        <v>93</v>
      </c>
      <c r="V33" s="132"/>
      <c r="W33" s="133"/>
      <c r="X33" s="85">
        <v>22</v>
      </c>
      <c r="Y33" s="94"/>
      <c r="Z33" s="104">
        <v>22</v>
      </c>
      <c r="AA33" s="105">
        <v>22</v>
      </c>
      <c r="AB33" s="10"/>
      <c r="AC33" s="10"/>
      <c r="AD33" s="10"/>
      <c r="AE33" s="10"/>
      <c r="AF33" s="1"/>
    </row>
    <row r="34" spans="1:32" ht="21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2" t="s">
        <v>26</v>
      </c>
      <c r="P34" s="54" t="s">
        <v>85</v>
      </c>
      <c r="Q34" s="54" t="s">
        <v>72</v>
      </c>
      <c r="R34" s="54" t="s">
        <v>75</v>
      </c>
      <c r="S34" s="125"/>
      <c r="T34" s="58" t="s">
        <v>90</v>
      </c>
      <c r="U34" s="54" t="s">
        <v>94</v>
      </c>
      <c r="V34" s="126"/>
      <c r="W34" s="127"/>
      <c r="X34" s="85">
        <v>22</v>
      </c>
      <c r="Y34" s="96"/>
      <c r="Z34" s="97">
        <v>22</v>
      </c>
      <c r="AA34" s="98">
        <v>22</v>
      </c>
      <c r="AB34" s="10"/>
      <c r="AC34" s="10"/>
      <c r="AD34" s="10"/>
      <c r="AE34" s="10"/>
      <c r="AF34" s="1"/>
    </row>
    <row r="35" spans="1:32" ht="33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42" t="s">
        <v>63</v>
      </c>
      <c r="P35" s="54" t="s">
        <v>85</v>
      </c>
      <c r="Q35" s="54" t="s">
        <v>72</v>
      </c>
      <c r="R35" s="54" t="s">
        <v>75</v>
      </c>
      <c r="S35" s="125"/>
      <c r="T35" s="58" t="s">
        <v>124</v>
      </c>
      <c r="U35" s="54"/>
      <c r="V35" s="126"/>
      <c r="W35" s="127"/>
      <c r="X35" s="88">
        <v>125</v>
      </c>
      <c r="Y35" s="96"/>
      <c r="Z35" s="97">
        <v>0</v>
      </c>
      <c r="AA35" s="98">
        <v>0</v>
      </c>
      <c r="AB35" s="10"/>
      <c r="AC35" s="10"/>
      <c r="AD35" s="10"/>
      <c r="AE35" s="10"/>
      <c r="AF35" s="1"/>
    </row>
    <row r="36" spans="1:32" ht="51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9" t="s">
        <v>20</v>
      </c>
      <c r="P36" s="54" t="s">
        <v>85</v>
      </c>
      <c r="Q36" s="54" t="s">
        <v>72</v>
      </c>
      <c r="R36" s="54" t="s">
        <v>75</v>
      </c>
      <c r="S36" s="125"/>
      <c r="T36" s="58" t="s">
        <v>124</v>
      </c>
      <c r="U36" s="54" t="s">
        <v>87</v>
      </c>
      <c r="V36" s="126"/>
      <c r="W36" s="127"/>
      <c r="X36" s="88">
        <v>125</v>
      </c>
      <c r="Y36" s="96"/>
      <c r="Z36" s="97">
        <v>0</v>
      </c>
      <c r="AA36" s="98">
        <v>0</v>
      </c>
      <c r="AB36" s="10"/>
      <c r="AC36" s="10"/>
      <c r="AD36" s="10"/>
      <c r="AE36" s="10"/>
      <c r="AF36" s="1"/>
    </row>
    <row r="37" spans="1:32" ht="31.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8" t="s">
        <v>21</v>
      </c>
      <c r="P37" s="54" t="s">
        <v>85</v>
      </c>
      <c r="Q37" s="54" t="s">
        <v>72</v>
      </c>
      <c r="R37" s="54" t="s">
        <v>75</v>
      </c>
      <c r="S37" s="125"/>
      <c r="T37" s="58" t="s">
        <v>124</v>
      </c>
      <c r="U37" s="54" t="s">
        <v>88</v>
      </c>
      <c r="V37" s="126"/>
      <c r="W37" s="127"/>
      <c r="X37" s="88">
        <v>125</v>
      </c>
      <c r="Y37" s="96"/>
      <c r="Z37" s="97">
        <v>0</v>
      </c>
      <c r="AA37" s="98">
        <v>0</v>
      </c>
      <c r="AB37" s="10"/>
      <c r="AC37" s="10"/>
      <c r="AD37" s="10"/>
      <c r="AE37" s="10"/>
      <c r="AF37" s="1"/>
    </row>
    <row r="38" spans="1:32" ht="25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48" t="s">
        <v>27</v>
      </c>
      <c r="P38" s="54" t="s">
        <v>85</v>
      </c>
      <c r="Q38" s="55" t="s">
        <v>72</v>
      </c>
      <c r="R38" s="55" t="s">
        <v>75</v>
      </c>
      <c r="S38" s="128"/>
      <c r="T38" s="59" t="s">
        <v>95</v>
      </c>
      <c r="U38" s="55"/>
      <c r="V38" s="129"/>
      <c r="W38" s="130"/>
      <c r="X38" s="88">
        <v>0.1</v>
      </c>
      <c r="Y38" s="99"/>
      <c r="Z38" s="100">
        <v>0.1</v>
      </c>
      <c r="AA38" s="101">
        <v>0.1</v>
      </c>
      <c r="AB38" s="10"/>
      <c r="AC38" s="10"/>
      <c r="AD38" s="10"/>
      <c r="AE38" s="10"/>
      <c r="AF38" s="1"/>
    </row>
    <row r="39" spans="1:32" ht="36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7" t="s">
        <v>23</v>
      </c>
      <c r="P39" s="54" t="s">
        <v>85</v>
      </c>
      <c r="Q39" s="58" t="s">
        <v>72</v>
      </c>
      <c r="R39" s="54" t="s">
        <v>75</v>
      </c>
      <c r="S39" s="125"/>
      <c r="T39" s="55" t="s">
        <v>95</v>
      </c>
      <c r="U39" s="125" t="s">
        <v>91</v>
      </c>
      <c r="V39" s="137"/>
      <c r="W39" s="127"/>
      <c r="X39" s="88">
        <v>0.1</v>
      </c>
      <c r="Y39" s="99"/>
      <c r="Z39" s="100">
        <v>0.1</v>
      </c>
      <c r="AA39" s="101">
        <v>0.1</v>
      </c>
      <c r="AB39" s="10"/>
      <c r="AC39" s="10"/>
      <c r="AD39" s="10"/>
      <c r="AE39" s="10"/>
      <c r="AF39" s="1"/>
    </row>
    <row r="40" spans="1:32" ht="37.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3" t="s">
        <v>24</v>
      </c>
      <c r="P40" s="54" t="s">
        <v>85</v>
      </c>
      <c r="Q40" s="59" t="s">
        <v>72</v>
      </c>
      <c r="R40" s="55" t="s">
        <v>75</v>
      </c>
      <c r="S40" s="55"/>
      <c r="T40" s="55" t="s">
        <v>95</v>
      </c>
      <c r="U40" s="128" t="s">
        <v>92</v>
      </c>
      <c r="V40" s="130"/>
      <c r="W40" s="130"/>
      <c r="X40" s="88">
        <v>0.1</v>
      </c>
      <c r="Y40" s="99"/>
      <c r="Z40" s="100">
        <v>0.1</v>
      </c>
      <c r="AA40" s="101">
        <v>0.1</v>
      </c>
      <c r="AB40" s="32"/>
      <c r="AC40" s="33"/>
      <c r="AD40" s="10"/>
      <c r="AE40" s="10"/>
      <c r="AF40" s="1"/>
    </row>
    <row r="41" spans="1:32" ht="50.2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51" t="s">
        <v>28</v>
      </c>
      <c r="P41" s="54" t="s">
        <v>85</v>
      </c>
      <c r="Q41" s="60" t="s">
        <v>72</v>
      </c>
      <c r="R41" s="57" t="s">
        <v>76</v>
      </c>
      <c r="S41" s="57"/>
      <c r="T41" s="57"/>
      <c r="U41" s="134"/>
      <c r="V41" s="136"/>
      <c r="W41" s="136"/>
      <c r="X41" s="88">
        <v>27</v>
      </c>
      <c r="Y41" s="89"/>
      <c r="Z41" s="103">
        <v>27</v>
      </c>
      <c r="AA41" s="106">
        <v>27</v>
      </c>
      <c r="AB41" s="21"/>
      <c r="AC41" s="22"/>
      <c r="AD41" s="10"/>
      <c r="AE41" s="10"/>
      <c r="AF41" s="1"/>
    </row>
    <row r="42" spans="1:32" ht="22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48" t="s">
        <v>166</v>
      </c>
      <c r="P42" s="54" t="s">
        <v>85</v>
      </c>
      <c r="Q42" s="60" t="s">
        <v>72</v>
      </c>
      <c r="R42" s="57" t="s">
        <v>76</v>
      </c>
      <c r="S42" s="57"/>
      <c r="T42" s="60" t="s">
        <v>140</v>
      </c>
      <c r="U42" s="55"/>
      <c r="V42" s="138"/>
      <c r="W42" s="136"/>
      <c r="X42" s="88">
        <v>27</v>
      </c>
      <c r="Y42" s="89"/>
      <c r="Z42" s="103">
        <v>27</v>
      </c>
      <c r="AA42" s="106">
        <v>27</v>
      </c>
      <c r="AB42" s="21"/>
      <c r="AC42" s="22"/>
      <c r="AD42" s="10"/>
      <c r="AE42" s="10"/>
      <c r="AF42" s="1"/>
    </row>
    <row r="43" spans="1:32" ht="37.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43" t="s">
        <v>29</v>
      </c>
      <c r="P43" s="54" t="s">
        <v>85</v>
      </c>
      <c r="Q43" s="59" t="s">
        <v>72</v>
      </c>
      <c r="R43" s="55" t="s">
        <v>76</v>
      </c>
      <c r="S43" s="55"/>
      <c r="T43" s="59" t="s">
        <v>96</v>
      </c>
      <c r="U43" s="55"/>
      <c r="V43" s="139"/>
      <c r="W43" s="140"/>
      <c r="X43" s="88">
        <v>27</v>
      </c>
      <c r="Y43" s="89"/>
      <c r="Z43" s="103">
        <v>27</v>
      </c>
      <c r="AA43" s="106">
        <v>27</v>
      </c>
      <c r="AB43" s="26"/>
      <c r="AC43" s="27"/>
      <c r="AD43" s="10"/>
      <c r="AE43" s="10"/>
      <c r="AF43" s="1"/>
    </row>
    <row r="44" spans="1:32" ht="27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46" t="s">
        <v>30</v>
      </c>
      <c r="P44" s="54" t="s">
        <v>85</v>
      </c>
      <c r="Q44" s="61" t="s">
        <v>72</v>
      </c>
      <c r="R44" s="56" t="s">
        <v>76</v>
      </c>
      <c r="S44" s="131"/>
      <c r="T44" s="61" t="s">
        <v>96</v>
      </c>
      <c r="U44" s="56" t="s">
        <v>97</v>
      </c>
      <c r="V44" s="141"/>
      <c r="W44" s="133"/>
      <c r="X44" s="88">
        <v>27</v>
      </c>
      <c r="Y44" s="89"/>
      <c r="Z44" s="103">
        <v>27</v>
      </c>
      <c r="AA44" s="106">
        <v>27</v>
      </c>
      <c r="AB44" s="34"/>
      <c r="AC44" s="34"/>
      <c r="AD44" s="10"/>
      <c r="AE44" s="10"/>
      <c r="AF44" s="1"/>
    </row>
    <row r="45" spans="1:32" ht="21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2" t="s">
        <v>31</v>
      </c>
      <c r="P45" s="54" t="s">
        <v>85</v>
      </c>
      <c r="Q45" s="58" t="s">
        <v>72</v>
      </c>
      <c r="R45" s="54" t="s">
        <v>76</v>
      </c>
      <c r="S45" s="125"/>
      <c r="T45" s="54" t="s">
        <v>96</v>
      </c>
      <c r="U45" s="54" t="s">
        <v>98</v>
      </c>
      <c r="V45" s="137"/>
      <c r="W45" s="127"/>
      <c r="X45" s="88">
        <v>27</v>
      </c>
      <c r="Y45" s="89"/>
      <c r="Z45" s="103">
        <v>27</v>
      </c>
      <c r="AA45" s="106">
        <v>27</v>
      </c>
      <c r="AB45" s="34"/>
      <c r="AC45" s="34"/>
      <c r="AD45" s="10"/>
      <c r="AE45" s="10"/>
      <c r="AF45" s="1"/>
    </row>
    <row r="46" spans="1:32" ht="20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45" t="s">
        <v>32</v>
      </c>
      <c r="P46" s="54" t="s">
        <v>85</v>
      </c>
      <c r="Q46" s="59" t="s">
        <v>72</v>
      </c>
      <c r="R46" s="55" t="s">
        <v>77</v>
      </c>
      <c r="S46" s="128"/>
      <c r="T46" s="55"/>
      <c r="U46" s="55"/>
      <c r="V46" s="139"/>
      <c r="W46" s="130"/>
      <c r="X46" s="88">
        <f>X47</f>
        <v>642.1</v>
      </c>
      <c r="Y46" s="102"/>
      <c r="Z46" s="100">
        <f>Z47</f>
        <v>314.3</v>
      </c>
      <c r="AA46" s="101">
        <v>314.3</v>
      </c>
      <c r="AB46" s="34"/>
      <c r="AC46" s="34"/>
      <c r="AD46" s="10"/>
      <c r="AE46" s="10"/>
      <c r="AF46" s="1"/>
    </row>
    <row r="47" spans="1:32" ht="20.2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51" t="s">
        <v>166</v>
      </c>
      <c r="P47" s="54" t="s">
        <v>85</v>
      </c>
      <c r="Q47" s="59" t="s">
        <v>72</v>
      </c>
      <c r="R47" s="55" t="s">
        <v>77</v>
      </c>
      <c r="S47" s="134"/>
      <c r="T47" s="57" t="s">
        <v>142</v>
      </c>
      <c r="U47" s="57"/>
      <c r="V47" s="138"/>
      <c r="W47" s="136"/>
      <c r="X47" s="88">
        <f>X48+X51</f>
        <v>642.1</v>
      </c>
      <c r="Y47" s="94"/>
      <c r="Z47" s="89">
        <f>Z48+Z51</f>
        <v>314.3</v>
      </c>
      <c r="AA47" s="103">
        <v>314.3</v>
      </c>
      <c r="AB47" s="34"/>
      <c r="AC47" s="34"/>
      <c r="AD47" s="10"/>
      <c r="AE47" s="10"/>
      <c r="AF47" s="1"/>
    </row>
    <row r="48" spans="1:32" ht="43.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51" t="s">
        <v>33</v>
      </c>
      <c r="P48" s="54" t="s">
        <v>85</v>
      </c>
      <c r="Q48" s="60" t="s">
        <v>72</v>
      </c>
      <c r="R48" s="57" t="s">
        <v>77</v>
      </c>
      <c r="S48" s="134"/>
      <c r="T48" s="57" t="s">
        <v>99</v>
      </c>
      <c r="U48" s="57"/>
      <c r="V48" s="138"/>
      <c r="W48" s="136"/>
      <c r="X48" s="88">
        <v>100</v>
      </c>
      <c r="Y48" s="94"/>
      <c r="Z48" s="89">
        <v>100</v>
      </c>
      <c r="AA48" s="103">
        <v>100</v>
      </c>
      <c r="AB48" s="34"/>
      <c r="AC48" s="34"/>
      <c r="AD48" s="10"/>
      <c r="AE48" s="10"/>
      <c r="AF48" s="1"/>
    </row>
    <row r="49" spans="1:32" ht="33.7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52" t="s">
        <v>23</v>
      </c>
      <c r="P49" s="54" t="s">
        <v>85</v>
      </c>
      <c r="Q49" s="61" t="s">
        <v>72</v>
      </c>
      <c r="R49" s="56" t="s">
        <v>77</v>
      </c>
      <c r="S49" s="131"/>
      <c r="T49" s="56" t="s">
        <v>99</v>
      </c>
      <c r="U49" s="56" t="s">
        <v>91</v>
      </c>
      <c r="V49" s="141"/>
      <c r="W49" s="133"/>
      <c r="X49" s="88">
        <v>100</v>
      </c>
      <c r="Y49" s="94"/>
      <c r="Z49" s="89">
        <v>100</v>
      </c>
      <c r="AA49" s="103">
        <v>100</v>
      </c>
      <c r="AB49" s="34"/>
      <c r="AC49" s="34"/>
      <c r="AD49" s="10"/>
      <c r="AE49" s="10"/>
      <c r="AF49" s="1"/>
    </row>
    <row r="50" spans="1:32" ht="35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53" t="s">
        <v>24</v>
      </c>
      <c r="P50" s="54" t="s">
        <v>85</v>
      </c>
      <c r="Q50" s="58" t="s">
        <v>72</v>
      </c>
      <c r="R50" s="54" t="s">
        <v>77</v>
      </c>
      <c r="S50" s="125"/>
      <c r="T50" s="54" t="s">
        <v>99</v>
      </c>
      <c r="U50" s="54" t="s">
        <v>92</v>
      </c>
      <c r="V50" s="137"/>
      <c r="W50" s="127"/>
      <c r="X50" s="88">
        <v>100</v>
      </c>
      <c r="Y50" s="94"/>
      <c r="Z50" s="89">
        <v>100</v>
      </c>
      <c r="AA50" s="103">
        <v>100</v>
      </c>
      <c r="AB50" s="34"/>
      <c r="AC50" s="34"/>
      <c r="AD50" s="10"/>
      <c r="AE50" s="10"/>
      <c r="AF50" s="1"/>
    </row>
    <row r="51" spans="1:32" ht="34.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43" t="s">
        <v>34</v>
      </c>
      <c r="P51" s="54" t="s">
        <v>85</v>
      </c>
      <c r="Q51" s="59" t="s">
        <v>72</v>
      </c>
      <c r="R51" s="55" t="s">
        <v>77</v>
      </c>
      <c r="S51" s="128"/>
      <c r="T51" s="55" t="s">
        <v>100</v>
      </c>
      <c r="U51" s="55"/>
      <c r="V51" s="139"/>
      <c r="W51" s="130"/>
      <c r="X51" s="87">
        <f>X52+X54</f>
        <v>542.1</v>
      </c>
      <c r="Y51" s="99"/>
      <c r="Z51" s="100">
        <v>214.3</v>
      </c>
      <c r="AA51" s="101">
        <v>214.3</v>
      </c>
      <c r="AB51" s="34"/>
      <c r="AC51" s="34"/>
      <c r="AD51" s="10"/>
      <c r="AE51" s="10"/>
      <c r="AF51" s="1"/>
    </row>
    <row r="52" spans="1:32" ht="32.2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23</v>
      </c>
      <c r="P52" s="56" t="s">
        <v>85</v>
      </c>
      <c r="Q52" s="61" t="s">
        <v>72</v>
      </c>
      <c r="R52" s="56" t="s">
        <v>77</v>
      </c>
      <c r="S52" s="131"/>
      <c r="T52" s="56" t="s">
        <v>100</v>
      </c>
      <c r="U52" s="56" t="s">
        <v>91</v>
      </c>
      <c r="V52" s="141"/>
      <c r="W52" s="133"/>
      <c r="X52" s="87">
        <v>522.1</v>
      </c>
      <c r="Y52" s="94"/>
      <c r="Z52" s="104">
        <v>194.3</v>
      </c>
      <c r="AA52" s="105">
        <v>194.3</v>
      </c>
      <c r="AB52" s="34"/>
      <c r="AC52" s="34"/>
      <c r="AD52" s="10"/>
      <c r="AE52" s="10"/>
      <c r="AF52" s="1"/>
    </row>
    <row r="53" spans="1:32" ht="36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43" t="s">
        <v>24</v>
      </c>
      <c r="P53" s="54" t="s">
        <v>85</v>
      </c>
      <c r="Q53" s="59" t="s">
        <v>72</v>
      </c>
      <c r="R53" s="55" t="s">
        <v>77</v>
      </c>
      <c r="S53" s="128"/>
      <c r="T53" s="55" t="s">
        <v>100</v>
      </c>
      <c r="U53" s="55" t="s">
        <v>92</v>
      </c>
      <c r="V53" s="139"/>
      <c r="W53" s="130"/>
      <c r="X53" s="87">
        <v>522.1</v>
      </c>
      <c r="Y53" s="94"/>
      <c r="Z53" s="100">
        <v>194.3</v>
      </c>
      <c r="AA53" s="101">
        <v>194.3</v>
      </c>
      <c r="AB53" s="34"/>
      <c r="AC53" s="34"/>
      <c r="AD53" s="10"/>
      <c r="AE53" s="10"/>
      <c r="AF53" s="1"/>
    </row>
    <row r="54" spans="1:32" ht="30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46" t="s">
        <v>25</v>
      </c>
      <c r="P54" s="54" t="s">
        <v>85</v>
      </c>
      <c r="Q54" s="61" t="s">
        <v>72</v>
      </c>
      <c r="R54" s="56" t="s">
        <v>77</v>
      </c>
      <c r="S54" s="131"/>
      <c r="T54" s="56" t="s">
        <v>100</v>
      </c>
      <c r="U54" s="56" t="s">
        <v>93</v>
      </c>
      <c r="V54" s="141"/>
      <c r="W54" s="133"/>
      <c r="X54" s="87">
        <v>20</v>
      </c>
      <c r="Y54" s="94"/>
      <c r="Z54" s="104">
        <v>20</v>
      </c>
      <c r="AA54" s="105">
        <v>20</v>
      </c>
      <c r="AB54" s="34"/>
      <c r="AC54" s="34"/>
      <c r="AD54" s="10"/>
      <c r="AE54" s="10"/>
      <c r="AF54" s="1"/>
    </row>
    <row r="55" spans="1:32" ht="25.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45" t="s">
        <v>26</v>
      </c>
      <c r="P55" s="54" t="s">
        <v>85</v>
      </c>
      <c r="Q55" s="59" t="s">
        <v>72</v>
      </c>
      <c r="R55" s="55" t="s">
        <v>77</v>
      </c>
      <c r="S55" s="128"/>
      <c r="T55" s="55" t="s">
        <v>100</v>
      </c>
      <c r="U55" s="55" t="s">
        <v>94</v>
      </c>
      <c r="V55" s="139"/>
      <c r="W55" s="130"/>
      <c r="X55" s="87">
        <v>20</v>
      </c>
      <c r="Y55" s="99"/>
      <c r="Z55" s="100">
        <v>20</v>
      </c>
      <c r="AA55" s="101">
        <v>20</v>
      </c>
      <c r="AB55" s="34"/>
      <c r="AC55" s="34"/>
      <c r="AD55" s="10"/>
      <c r="AE55" s="10"/>
      <c r="AF55" s="1"/>
    </row>
    <row r="56" spans="1:32" ht="25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2" t="s">
        <v>143</v>
      </c>
      <c r="P56" s="54" t="s">
        <v>85</v>
      </c>
      <c r="Q56" s="58" t="s">
        <v>73</v>
      </c>
      <c r="R56" s="54"/>
      <c r="S56" s="125"/>
      <c r="T56" s="54"/>
      <c r="U56" s="54"/>
      <c r="V56" s="137"/>
      <c r="W56" s="127"/>
      <c r="X56" s="87">
        <v>346.2</v>
      </c>
      <c r="Y56" s="94"/>
      <c r="Z56" s="104">
        <f>Z57</f>
        <v>362.1</v>
      </c>
      <c r="AA56" s="105">
        <f>AA57</f>
        <v>376.40000000000003</v>
      </c>
      <c r="AB56" s="34"/>
      <c r="AC56" s="34"/>
      <c r="AD56" s="10"/>
      <c r="AE56" s="10"/>
      <c r="AF56" s="1"/>
    </row>
    <row r="57" spans="1:32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45" t="s">
        <v>35</v>
      </c>
      <c r="P57" s="55" t="s">
        <v>85</v>
      </c>
      <c r="Q57" s="59" t="s">
        <v>73</v>
      </c>
      <c r="R57" s="55" t="s">
        <v>74</v>
      </c>
      <c r="S57" s="128"/>
      <c r="T57" s="55"/>
      <c r="U57" s="55"/>
      <c r="V57" s="139"/>
      <c r="W57" s="130"/>
      <c r="X57" s="87">
        <v>346.2</v>
      </c>
      <c r="Y57" s="94"/>
      <c r="Z57" s="100">
        <f>Z58</f>
        <v>362.1</v>
      </c>
      <c r="AA57" s="101">
        <f>AA59</f>
        <v>376.40000000000003</v>
      </c>
      <c r="AB57" s="34"/>
      <c r="AC57" s="34"/>
      <c r="AD57" s="10"/>
      <c r="AE57" s="10"/>
      <c r="AF57" s="1"/>
    </row>
    <row r="58" spans="1:32" ht="21.7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52" t="s">
        <v>166</v>
      </c>
      <c r="P58" s="56" t="s">
        <v>85</v>
      </c>
      <c r="Q58" s="61" t="s">
        <v>73</v>
      </c>
      <c r="R58" s="56" t="s">
        <v>74</v>
      </c>
      <c r="S58" s="131"/>
      <c r="T58" s="56" t="s">
        <v>140</v>
      </c>
      <c r="U58" s="56"/>
      <c r="V58" s="141"/>
      <c r="W58" s="133"/>
      <c r="X58" s="87">
        <v>346.2</v>
      </c>
      <c r="Y58" s="94"/>
      <c r="Z58" s="104">
        <f>Z59</f>
        <v>362.1</v>
      </c>
      <c r="AA58" s="105">
        <f>AA59</f>
        <v>376.40000000000003</v>
      </c>
      <c r="AB58" s="34"/>
      <c r="AC58" s="34"/>
      <c r="AD58" s="10"/>
      <c r="AE58" s="10"/>
      <c r="AF58" s="1"/>
    </row>
    <row r="59" spans="1:32" ht="34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43" t="s">
        <v>36</v>
      </c>
      <c r="P59" s="54" t="s">
        <v>85</v>
      </c>
      <c r="Q59" s="59" t="s">
        <v>73</v>
      </c>
      <c r="R59" s="55" t="s">
        <v>74</v>
      </c>
      <c r="S59" s="128"/>
      <c r="T59" s="55" t="s">
        <v>101</v>
      </c>
      <c r="U59" s="55"/>
      <c r="V59" s="139"/>
      <c r="W59" s="130"/>
      <c r="X59" s="87">
        <f>X60+X62</f>
        <v>346.2</v>
      </c>
      <c r="Y59" s="99"/>
      <c r="Z59" s="100">
        <f>Z60+Z62</f>
        <v>362.1</v>
      </c>
      <c r="AA59" s="101">
        <f>AA60+AA62</f>
        <v>376.40000000000003</v>
      </c>
      <c r="AB59" s="34"/>
      <c r="AC59" s="34"/>
      <c r="AD59" s="10"/>
      <c r="AE59" s="10"/>
      <c r="AF59" s="1"/>
    </row>
    <row r="60" spans="1:32" ht="60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51" t="s">
        <v>20</v>
      </c>
      <c r="P60" s="54" t="s">
        <v>85</v>
      </c>
      <c r="Q60" s="60" t="s">
        <v>73</v>
      </c>
      <c r="R60" s="57" t="s">
        <v>74</v>
      </c>
      <c r="S60" s="134"/>
      <c r="T60" s="57" t="s">
        <v>101</v>
      </c>
      <c r="U60" s="57" t="s">
        <v>87</v>
      </c>
      <c r="V60" s="138"/>
      <c r="W60" s="136"/>
      <c r="X60" s="87">
        <v>318.8</v>
      </c>
      <c r="Y60" s="102"/>
      <c r="Z60" s="89">
        <v>332.1</v>
      </c>
      <c r="AA60" s="103">
        <v>346.3</v>
      </c>
      <c r="AB60" s="34"/>
      <c r="AC60" s="34"/>
      <c r="AD60" s="10"/>
      <c r="AE60" s="10"/>
      <c r="AF60" s="1"/>
    </row>
    <row r="61" spans="1:32" ht="33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53" t="s">
        <v>21</v>
      </c>
      <c r="P61" s="54" t="s">
        <v>85</v>
      </c>
      <c r="Q61" s="58" t="s">
        <v>73</v>
      </c>
      <c r="R61" s="54" t="s">
        <v>74</v>
      </c>
      <c r="S61" s="125"/>
      <c r="T61" s="54" t="s">
        <v>101</v>
      </c>
      <c r="U61" s="54" t="s">
        <v>88</v>
      </c>
      <c r="V61" s="137"/>
      <c r="W61" s="127"/>
      <c r="X61" s="87">
        <v>318.8</v>
      </c>
      <c r="Y61" s="96"/>
      <c r="Z61" s="97">
        <v>332.1</v>
      </c>
      <c r="AA61" s="98">
        <v>346.3</v>
      </c>
      <c r="AB61" s="34"/>
      <c r="AC61" s="34"/>
      <c r="AD61" s="10"/>
      <c r="AE61" s="10"/>
      <c r="AF61" s="1"/>
    </row>
    <row r="62" spans="1:32" ht="35.2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43" t="s">
        <v>23</v>
      </c>
      <c r="P62" s="54" t="s">
        <v>85</v>
      </c>
      <c r="Q62" s="59" t="s">
        <v>73</v>
      </c>
      <c r="R62" s="55" t="s">
        <v>74</v>
      </c>
      <c r="S62" s="128"/>
      <c r="T62" s="55" t="s">
        <v>101</v>
      </c>
      <c r="U62" s="55" t="s">
        <v>91</v>
      </c>
      <c r="V62" s="139"/>
      <c r="W62" s="130"/>
      <c r="X62" s="87">
        <v>27.4</v>
      </c>
      <c r="Y62" s="99"/>
      <c r="Z62" s="100">
        <v>30</v>
      </c>
      <c r="AA62" s="101">
        <v>30.1</v>
      </c>
      <c r="AB62" s="34"/>
      <c r="AC62" s="34"/>
      <c r="AD62" s="10"/>
      <c r="AE62" s="10"/>
      <c r="AF62" s="1"/>
    </row>
    <row r="63" spans="1:32" ht="29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51" t="s">
        <v>24</v>
      </c>
      <c r="P63" s="54" t="s">
        <v>85</v>
      </c>
      <c r="Q63" s="60" t="s">
        <v>73</v>
      </c>
      <c r="R63" s="57" t="s">
        <v>74</v>
      </c>
      <c r="S63" s="134"/>
      <c r="T63" s="57" t="s">
        <v>101</v>
      </c>
      <c r="U63" s="57" t="s">
        <v>92</v>
      </c>
      <c r="V63" s="138"/>
      <c r="W63" s="136"/>
      <c r="X63" s="87">
        <v>27.4</v>
      </c>
      <c r="Y63" s="102"/>
      <c r="Z63" s="89">
        <v>30</v>
      </c>
      <c r="AA63" s="103">
        <v>30.1</v>
      </c>
      <c r="AB63" s="34"/>
      <c r="AC63" s="34"/>
      <c r="AD63" s="10"/>
      <c r="AE63" s="10"/>
      <c r="AF63" s="1"/>
    </row>
    <row r="64" spans="1:32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43" t="s">
        <v>144</v>
      </c>
      <c r="P64" s="55" t="s">
        <v>85</v>
      </c>
      <c r="Q64" s="59" t="s">
        <v>74</v>
      </c>
      <c r="R64" s="55"/>
      <c r="S64" s="128"/>
      <c r="T64" s="55"/>
      <c r="U64" s="55"/>
      <c r="V64" s="139"/>
      <c r="W64" s="130"/>
      <c r="X64" s="116">
        <v>5</v>
      </c>
      <c r="Y64" s="94"/>
      <c r="Z64" s="104">
        <f>Z65</f>
        <v>5</v>
      </c>
      <c r="AA64" s="105">
        <v>5</v>
      </c>
      <c r="AB64" s="34"/>
      <c r="AC64" s="34"/>
      <c r="AD64" s="10"/>
      <c r="AE64" s="10"/>
      <c r="AF64" s="1"/>
    </row>
    <row r="65" spans="1:32" ht="43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52" t="s">
        <v>37</v>
      </c>
      <c r="P65" s="56" t="s">
        <v>85</v>
      </c>
      <c r="Q65" s="61" t="s">
        <v>74</v>
      </c>
      <c r="R65" s="56" t="s">
        <v>78</v>
      </c>
      <c r="S65" s="131"/>
      <c r="T65" s="56"/>
      <c r="U65" s="56"/>
      <c r="V65" s="141"/>
      <c r="W65" s="133"/>
      <c r="X65" s="91">
        <v>5</v>
      </c>
      <c r="Y65" s="99"/>
      <c r="Z65" s="101">
        <f>Z66</f>
        <v>5</v>
      </c>
      <c r="AA65" s="101">
        <v>5</v>
      </c>
      <c r="AB65" s="34"/>
      <c r="AC65" s="34"/>
      <c r="AD65" s="10"/>
      <c r="AE65" s="10"/>
      <c r="AF65" s="1"/>
    </row>
    <row r="66" spans="1:32" ht="1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43" t="s">
        <v>166</v>
      </c>
      <c r="P66" s="55" t="s">
        <v>85</v>
      </c>
      <c r="Q66" s="59" t="s">
        <v>74</v>
      </c>
      <c r="R66" s="55" t="s">
        <v>78</v>
      </c>
      <c r="S66" s="128"/>
      <c r="T66" s="55" t="s">
        <v>140</v>
      </c>
      <c r="U66" s="55"/>
      <c r="V66" s="139"/>
      <c r="W66" s="130"/>
      <c r="X66" s="91">
        <v>5</v>
      </c>
      <c r="Y66" s="99"/>
      <c r="Z66" s="101">
        <f>Z67</f>
        <v>5</v>
      </c>
      <c r="AA66" s="101">
        <v>5</v>
      </c>
      <c r="AB66" s="34"/>
      <c r="AC66" s="34"/>
      <c r="AD66" s="10"/>
      <c r="AE66" s="10"/>
      <c r="AF66" s="1"/>
    </row>
    <row r="67" spans="1:32" ht="45.7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3" t="s">
        <v>38</v>
      </c>
      <c r="P67" s="54" t="s">
        <v>85</v>
      </c>
      <c r="Q67" s="59" t="s">
        <v>74</v>
      </c>
      <c r="R67" s="55" t="s">
        <v>78</v>
      </c>
      <c r="S67" s="128"/>
      <c r="T67" s="55" t="s">
        <v>102</v>
      </c>
      <c r="U67" s="55"/>
      <c r="V67" s="139"/>
      <c r="W67" s="130"/>
      <c r="X67" s="91">
        <v>5</v>
      </c>
      <c r="Y67" s="99"/>
      <c r="Z67" s="101">
        <f>Z68</f>
        <v>5</v>
      </c>
      <c r="AA67" s="101">
        <v>5</v>
      </c>
      <c r="AB67" s="34"/>
      <c r="AC67" s="34"/>
      <c r="AD67" s="10"/>
      <c r="AE67" s="10"/>
      <c r="AF67" s="1"/>
    </row>
    <row r="68" spans="1:32" ht="33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52" t="s">
        <v>23</v>
      </c>
      <c r="P68" s="54" t="s">
        <v>85</v>
      </c>
      <c r="Q68" s="61" t="s">
        <v>74</v>
      </c>
      <c r="R68" s="56" t="s">
        <v>78</v>
      </c>
      <c r="S68" s="131"/>
      <c r="T68" s="56" t="s">
        <v>102</v>
      </c>
      <c r="U68" s="56" t="s">
        <v>91</v>
      </c>
      <c r="V68" s="141"/>
      <c r="W68" s="133"/>
      <c r="X68" s="116">
        <v>5</v>
      </c>
      <c r="Y68" s="94"/>
      <c r="Z68" s="105">
        <f>Z69</f>
        <v>5</v>
      </c>
      <c r="AA68" s="105">
        <v>5</v>
      </c>
      <c r="AB68" s="34"/>
      <c r="AC68" s="34"/>
      <c r="AD68" s="10"/>
      <c r="AE68" s="10"/>
      <c r="AF68" s="1"/>
    </row>
    <row r="69" spans="1:32" ht="36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3" t="s">
        <v>24</v>
      </c>
      <c r="P69" s="54" t="s">
        <v>85</v>
      </c>
      <c r="Q69" s="59" t="s">
        <v>74</v>
      </c>
      <c r="R69" s="55" t="s">
        <v>78</v>
      </c>
      <c r="S69" s="128"/>
      <c r="T69" s="55" t="s">
        <v>102</v>
      </c>
      <c r="U69" s="55" t="s">
        <v>92</v>
      </c>
      <c r="V69" s="139"/>
      <c r="W69" s="130"/>
      <c r="X69" s="91">
        <v>5</v>
      </c>
      <c r="Y69" s="99"/>
      <c r="Z69" s="101">
        <v>5</v>
      </c>
      <c r="AA69" s="101">
        <v>5</v>
      </c>
      <c r="AB69" s="34"/>
      <c r="AC69" s="34"/>
      <c r="AD69" s="10"/>
      <c r="AE69" s="10"/>
      <c r="AF69" s="1"/>
    </row>
    <row r="70" spans="1:32" ht="36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52" t="s">
        <v>145</v>
      </c>
      <c r="P70" s="54" t="s">
        <v>85</v>
      </c>
      <c r="Q70" s="61" t="s">
        <v>75</v>
      </c>
      <c r="R70" s="56"/>
      <c r="S70" s="131"/>
      <c r="T70" s="56"/>
      <c r="U70" s="56"/>
      <c r="V70" s="141"/>
      <c r="W70" s="133"/>
      <c r="X70" s="87">
        <f>X71</f>
        <v>45526.900000000009</v>
      </c>
      <c r="Y70" s="94"/>
      <c r="Z70" s="104">
        <f>Z71</f>
        <v>20721.5</v>
      </c>
      <c r="AA70" s="105">
        <f>AA71</f>
        <v>20364.800000000003</v>
      </c>
      <c r="AB70" s="34"/>
      <c r="AC70" s="34"/>
      <c r="AD70" s="10"/>
      <c r="AE70" s="10"/>
      <c r="AF70" s="1"/>
    </row>
    <row r="71" spans="1:32" ht="19.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84" t="s">
        <v>39</v>
      </c>
      <c r="P71" s="55" t="s">
        <v>85</v>
      </c>
      <c r="Q71" s="59" t="s">
        <v>75</v>
      </c>
      <c r="R71" s="55" t="s">
        <v>79</v>
      </c>
      <c r="S71" s="128"/>
      <c r="T71" s="55"/>
      <c r="U71" s="55"/>
      <c r="V71" s="139"/>
      <c r="W71" s="130"/>
      <c r="X71" s="87">
        <f>X72</f>
        <v>45526.900000000009</v>
      </c>
      <c r="Y71" s="94"/>
      <c r="Z71" s="100">
        <f>Z72</f>
        <v>20721.5</v>
      </c>
      <c r="AA71" s="101">
        <f>AA72</f>
        <v>20364.800000000003</v>
      </c>
      <c r="AB71" s="34"/>
      <c r="AC71" s="34"/>
      <c r="AD71" s="10"/>
      <c r="AE71" s="10"/>
      <c r="AF71" s="1"/>
    </row>
    <row r="72" spans="1:32" ht="15.7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52" t="s">
        <v>166</v>
      </c>
      <c r="P72" s="56" t="s">
        <v>85</v>
      </c>
      <c r="Q72" s="61" t="s">
        <v>75</v>
      </c>
      <c r="R72" s="56" t="s">
        <v>79</v>
      </c>
      <c r="S72" s="131"/>
      <c r="T72" s="56" t="s">
        <v>140</v>
      </c>
      <c r="U72" s="56"/>
      <c r="V72" s="141"/>
      <c r="W72" s="133"/>
      <c r="X72" s="87">
        <f>X73+X78+X81+X84</f>
        <v>45526.900000000009</v>
      </c>
      <c r="Y72" s="94"/>
      <c r="Z72" s="104">
        <f>Z73+Z81+Z84</f>
        <v>20721.5</v>
      </c>
      <c r="AA72" s="105">
        <f>AA73+AA78+AA81+AA84</f>
        <v>20364.800000000003</v>
      </c>
      <c r="AB72" s="34"/>
      <c r="AC72" s="34"/>
      <c r="AD72" s="10"/>
      <c r="AE72" s="10"/>
      <c r="AF72" s="1"/>
    </row>
    <row r="73" spans="1:32" ht="21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45" t="s">
        <v>40</v>
      </c>
      <c r="P73" s="54" t="s">
        <v>85</v>
      </c>
      <c r="Q73" s="59" t="s">
        <v>75</v>
      </c>
      <c r="R73" s="55" t="s">
        <v>79</v>
      </c>
      <c r="S73" s="128"/>
      <c r="T73" s="55" t="s">
        <v>103</v>
      </c>
      <c r="U73" s="55"/>
      <c r="V73" s="139"/>
      <c r="W73" s="130"/>
      <c r="X73" s="87">
        <f>X74+X76</f>
        <v>2052.8000000000002</v>
      </c>
      <c r="Y73" s="99"/>
      <c r="Z73" s="100">
        <v>2070.5</v>
      </c>
      <c r="AA73" s="101">
        <v>2478.8000000000002</v>
      </c>
      <c r="AB73" s="34"/>
      <c r="AC73" s="34"/>
      <c r="AD73" s="10"/>
      <c r="AE73" s="10"/>
      <c r="AF73" s="1"/>
    </row>
    <row r="74" spans="1:32" ht="33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52" t="s">
        <v>23</v>
      </c>
      <c r="P74" s="54" t="s">
        <v>85</v>
      </c>
      <c r="Q74" s="61" t="s">
        <v>75</v>
      </c>
      <c r="R74" s="56" t="s">
        <v>79</v>
      </c>
      <c r="S74" s="131"/>
      <c r="T74" s="56" t="s">
        <v>103</v>
      </c>
      <c r="U74" s="56" t="s">
        <v>91</v>
      </c>
      <c r="V74" s="141"/>
      <c r="W74" s="133"/>
      <c r="X74" s="87">
        <v>2047.8</v>
      </c>
      <c r="Y74" s="94"/>
      <c r="Z74" s="104">
        <v>2070.5</v>
      </c>
      <c r="AA74" s="105">
        <v>2478.8000000000002</v>
      </c>
      <c r="AB74" s="34"/>
      <c r="AC74" s="34"/>
      <c r="AD74" s="10"/>
      <c r="AE74" s="10"/>
      <c r="AF74" s="1"/>
    </row>
    <row r="75" spans="1:32" ht="36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3" t="s">
        <v>24</v>
      </c>
      <c r="P75" s="54" t="s">
        <v>85</v>
      </c>
      <c r="Q75" s="59" t="s">
        <v>75</v>
      </c>
      <c r="R75" s="55" t="s">
        <v>79</v>
      </c>
      <c r="S75" s="128"/>
      <c r="T75" s="55" t="s">
        <v>103</v>
      </c>
      <c r="U75" s="55" t="s">
        <v>92</v>
      </c>
      <c r="V75" s="139"/>
      <c r="W75" s="130"/>
      <c r="X75" s="87">
        <v>2047.8</v>
      </c>
      <c r="Y75" s="94"/>
      <c r="Z75" s="100">
        <v>2070.5</v>
      </c>
      <c r="AA75" s="101">
        <v>2478.8000000000002</v>
      </c>
      <c r="AB75" s="34"/>
      <c r="AC75" s="34"/>
      <c r="AD75" s="10"/>
      <c r="AE75" s="10"/>
      <c r="AF75" s="1"/>
    </row>
    <row r="76" spans="1:32" ht="21.7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46" t="s">
        <v>25</v>
      </c>
      <c r="P76" s="54" t="s">
        <v>85</v>
      </c>
      <c r="Q76" s="61" t="s">
        <v>75</v>
      </c>
      <c r="R76" s="56" t="s">
        <v>79</v>
      </c>
      <c r="S76" s="131"/>
      <c r="T76" s="56" t="s">
        <v>103</v>
      </c>
      <c r="U76" s="56" t="s">
        <v>93</v>
      </c>
      <c r="V76" s="141"/>
      <c r="W76" s="133"/>
      <c r="X76" s="87">
        <v>5</v>
      </c>
      <c r="Y76" s="94"/>
      <c r="Z76" s="104">
        <v>0</v>
      </c>
      <c r="AA76" s="105">
        <v>0</v>
      </c>
      <c r="AB76" s="34"/>
      <c r="AC76" s="34"/>
      <c r="AD76" s="10"/>
      <c r="AE76" s="10"/>
      <c r="AF76" s="1"/>
    </row>
    <row r="77" spans="1:32" ht="18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42" t="s">
        <v>26</v>
      </c>
      <c r="P77" s="54" t="s">
        <v>85</v>
      </c>
      <c r="Q77" s="58" t="s">
        <v>75</v>
      </c>
      <c r="R77" s="54" t="s">
        <v>79</v>
      </c>
      <c r="S77" s="125"/>
      <c r="T77" s="54" t="s">
        <v>103</v>
      </c>
      <c r="U77" s="54" t="s">
        <v>94</v>
      </c>
      <c r="V77" s="137"/>
      <c r="W77" s="127"/>
      <c r="X77" s="87">
        <v>5</v>
      </c>
      <c r="Y77" s="96"/>
      <c r="Z77" s="97">
        <v>0</v>
      </c>
      <c r="AA77" s="98">
        <v>0</v>
      </c>
      <c r="AB77" s="34"/>
      <c r="AC77" s="34"/>
      <c r="AD77" s="10"/>
      <c r="AE77" s="10"/>
      <c r="AF77" s="1"/>
    </row>
    <row r="78" spans="1:32" ht="27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42" t="s">
        <v>155</v>
      </c>
      <c r="P78" s="54" t="s">
        <v>85</v>
      </c>
      <c r="Q78" s="58" t="s">
        <v>75</v>
      </c>
      <c r="R78" s="54" t="s">
        <v>79</v>
      </c>
      <c r="S78" s="125"/>
      <c r="T78" s="54" t="s">
        <v>156</v>
      </c>
      <c r="U78" s="54"/>
      <c r="V78" s="137"/>
      <c r="W78" s="127"/>
      <c r="X78" s="87">
        <v>0</v>
      </c>
      <c r="Y78" s="96"/>
      <c r="Z78" s="97">
        <v>0</v>
      </c>
      <c r="AA78" s="98">
        <v>1.1000000000000001</v>
      </c>
      <c r="AB78" s="34"/>
      <c r="AC78" s="34"/>
      <c r="AD78" s="10"/>
      <c r="AE78" s="10"/>
      <c r="AF78" s="1"/>
    </row>
    <row r="79" spans="1:32" ht="27.7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84" t="s">
        <v>25</v>
      </c>
      <c r="P79" s="54" t="s">
        <v>85</v>
      </c>
      <c r="Q79" s="58" t="s">
        <v>75</v>
      </c>
      <c r="R79" s="54" t="s">
        <v>79</v>
      </c>
      <c r="S79" s="125"/>
      <c r="T79" s="54" t="s">
        <v>156</v>
      </c>
      <c r="U79" s="54" t="s">
        <v>157</v>
      </c>
      <c r="V79" s="137"/>
      <c r="W79" s="127"/>
      <c r="X79" s="87">
        <v>0</v>
      </c>
      <c r="Y79" s="96"/>
      <c r="Z79" s="97">
        <v>0</v>
      </c>
      <c r="AA79" s="98">
        <v>1.1000000000000001</v>
      </c>
      <c r="AB79" s="34"/>
      <c r="AC79" s="34"/>
      <c r="AD79" s="10"/>
      <c r="AE79" s="10"/>
      <c r="AF79" s="1"/>
    </row>
    <row r="80" spans="1:32" ht="30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42" t="s">
        <v>26</v>
      </c>
      <c r="P80" s="54" t="s">
        <v>85</v>
      </c>
      <c r="Q80" s="58" t="s">
        <v>75</v>
      </c>
      <c r="R80" s="54" t="s">
        <v>79</v>
      </c>
      <c r="S80" s="125"/>
      <c r="T80" s="54" t="s">
        <v>156</v>
      </c>
      <c r="U80" s="54" t="s">
        <v>94</v>
      </c>
      <c r="V80" s="137"/>
      <c r="W80" s="127"/>
      <c r="X80" s="87">
        <v>0</v>
      </c>
      <c r="Y80" s="96"/>
      <c r="Z80" s="97">
        <v>0</v>
      </c>
      <c r="AA80" s="98">
        <v>1.1000000000000001</v>
      </c>
      <c r="AB80" s="34"/>
      <c r="AC80" s="34"/>
      <c r="AD80" s="10"/>
      <c r="AE80" s="10"/>
      <c r="AF80" s="1"/>
    </row>
    <row r="81" spans="1:32" ht="25.5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43" t="s">
        <v>41</v>
      </c>
      <c r="P81" s="54" t="s">
        <v>85</v>
      </c>
      <c r="Q81" s="59" t="s">
        <v>75</v>
      </c>
      <c r="R81" s="55" t="s">
        <v>79</v>
      </c>
      <c r="S81" s="128"/>
      <c r="T81" s="55" t="s">
        <v>104</v>
      </c>
      <c r="U81" s="55"/>
      <c r="V81" s="139"/>
      <c r="W81" s="130"/>
      <c r="X81" s="87">
        <v>43039.3</v>
      </c>
      <c r="Y81" s="99"/>
      <c r="Z81" s="100">
        <v>18464</v>
      </c>
      <c r="AA81" s="101">
        <v>17705.900000000001</v>
      </c>
      <c r="AB81" s="34"/>
      <c r="AC81" s="34"/>
      <c r="AD81" s="10"/>
      <c r="AE81" s="10"/>
      <c r="AF81" s="1"/>
    </row>
    <row r="82" spans="1:32" ht="30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51" t="s">
        <v>23</v>
      </c>
      <c r="P82" s="54" t="s">
        <v>85</v>
      </c>
      <c r="Q82" s="60" t="s">
        <v>75</v>
      </c>
      <c r="R82" s="57" t="s">
        <v>79</v>
      </c>
      <c r="S82" s="134"/>
      <c r="T82" s="57" t="s">
        <v>104</v>
      </c>
      <c r="U82" s="57" t="s">
        <v>91</v>
      </c>
      <c r="V82" s="138"/>
      <c r="W82" s="136"/>
      <c r="X82" s="87">
        <v>43039.3</v>
      </c>
      <c r="Y82" s="99"/>
      <c r="Z82" s="100">
        <v>18464</v>
      </c>
      <c r="AA82" s="101">
        <v>17705.900000000001</v>
      </c>
      <c r="AB82" s="34"/>
      <c r="AC82" s="34"/>
      <c r="AD82" s="10"/>
      <c r="AE82" s="10"/>
      <c r="AF82" s="1"/>
    </row>
    <row r="83" spans="1:32" ht="34.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52" t="s">
        <v>24</v>
      </c>
      <c r="P83" s="54" t="s">
        <v>85</v>
      </c>
      <c r="Q83" s="61" t="s">
        <v>75</v>
      </c>
      <c r="R83" s="56" t="s">
        <v>79</v>
      </c>
      <c r="S83" s="131"/>
      <c r="T83" s="56" t="s">
        <v>104</v>
      </c>
      <c r="U83" s="56" t="s">
        <v>92</v>
      </c>
      <c r="V83" s="141"/>
      <c r="W83" s="133"/>
      <c r="X83" s="87">
        <v>43039.3</v>
      </c>
      <c r="Y83" s="99"/>
      <c r="Z83" s="100">
        <v>18464</v>
      </c>
      <c r="AA83" s="101">
        <v>17705.900000000001</v>
      </c>
      <c r="AB83" s="34"/>
      <c r="AC83" s="34"/>
      <c r="AD83" s="10"/>
      <c r="AE83" s="10"/>
      <c r="AF83" s="1"/>
    </row>
    <row r="84" spans="1:32" ht="46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43" t="s">
        <v>42</v>
      </c>
      <c r="P84" s="54" t="s">
        <v>85</v>
      </c>
      <c r="Q84" s="59" t="s">
        <v>75</v>
      </c>
      <c r="R84" s="55" t="s">
        <v>79</v>
      </c>
      <c r="S84" s="128"/>
      <c r="T84" s="55" t="s">
        <v>105</v>
      </c>
      <c r="U84" s="55"/>
      <c r="V84" s="139"/>
      <c r="W84" s="130"/>
      <c r="X84" s="87">
        <v>434.8</v>
      </c>
      <c r="Y84" s="99"/>
      <c r="Z84" s="100">
        <v>187</v>
      </c>
      <c r="AA84" s="101">
        <v>179</v>
      </c>
      <c r="AB84" s="34"/>
      <c r="AC84" s="34"/>
      <c r="AD84" s="10"/>
      <c r="AE84" s="10"/>
      <c r="AF84" s="1"/>
    </row>
    <row r="85" spans="1:32" ht="33.7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52" t="s">
        <v>23</v>
      </c>
      <c r="P85" s="54" t="s">
        <v>85</v>
      </c>
      <c r="Q85" s="61" t="s">
        <v>75</v>
      </c>
      <c r="R85" s="56" t="s">
        <v>79</v>
      </c>
      <c r="S85" s="131"/>
      <c r="T85" s="56" t="s">
        <v>105</v>
      </c>
      <c r="U85" s="56" t="s">
        <v>91</v>
      </c>
      <c r="V85" s="141"/>
      <c r="W85" s="133"/>
      <c r="X85" s="87">
        <v>434.8</v>
      </c>
      <c r="Y85" s="99"/>
      <c r="Z85" s="100">
        <v>187</v>
      </c>
      <c r="AA85" s="101">
        <v>179</v>
      </c>
      <c r="AB85" s="34"/>
      <c r="AC85" s="34"/>
      <c r="AD85" s="10"/>
      <c r="AE85" s="10"/>
      <c r="AF85" s="1"/>
    </row>
    <row r="86" spans="1:32" ht="34.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43" t="s">
        <v>24</v>
      </c>
      <c r="P86" s="54" t="s">
        <v>85</v>
      </c>
      <c r="Q86" s="59" t="s">
        <v>75</v>
      </c>
      <c r="R86" s="55" t="s">
        <v>79</v>
      </c>
      <c r="S86" s="128"/>
      <c r="T86" s="55" t="s">
        <v>105</v>
      </c>
      <c r="U86" s="55" t="s">
        <v>92</v>
      </c>
      <c r="V86" s="139"/>
      <c r="W86" s="130"/>
      <c r="X86" s="87">
        <v>434.8</v>
      </c>
      <c r="Y86" s="99"/>
      <c r="Z86" s="100">
        <v>187</v>
      </c>
      <c r="AA86" s="101">
        <v>179</v>
      </c>
      <c r="AB86" s="34"/>
      <c r="AC86" s="34"/>
      <c r="AD86" s="10"/>
      <c r="AE86" s="10"/>
      <c r="AF86" s="1"/>
    </row>
    <row r="87" spans="1:32" ht="21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46" t="s">
        <v>43</v>
      </c>
      <c r="P87" s="54" t="s">
        <v>85</v>
      </c>
      <c r="Q87" s="61" t="s">
        <v>80</v>
      </c>
      <c r="R87" s="56"/>
      <c r="S87" s="131"/>
      <c r="T87" s="56"/>
      <c r="U87" s="56"/>
      <c r="V87" s="141"/>
      <c r="W87" s="133"/>
      <c r="X87" s="87">
        <f>X88+X100+X114+X161</f>
        <v>55874.900000000009</v>
      </c>
      <c r="Y87" s="94"/>
      <c r="Z87" s="104">
        <f>Z88+Z100+Z114+Z161</f>
        <v>12552.099999999999</v>
      </c>
      <c r="AA87" s="105">
        <f>AA88+AA100+AA114+AA161</f>
        <v>5355.7999999999993</v>
      </c>
      <c r="AB87" s="34"/>
      <c r="AC87" s="34"/>
      <c r="AD87" s="10"/>
      <c r="AE87" s="10"/>
      <c r="AF87" s="1"/>
    </row>
    <row r="88" spans="1:32" ht="21.7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45" t="s">
        <v>44</v>
      </c>
      <c r="P88" s="54" t="s">
        <v>85</v>
      </c>
      <c r="Q88" s="59" t="s">
        <v>80</v>
      </c>
      <c r="R88" s="55" t="s">
        <v>72</v>
      </c>
      <c r="S88" s="128"/>
      <c r="T88" s="55"/>
      <c r="U88" s="55"/>
      <c r="V88" s="139"/>
      <c r="W88" s="130"/>
      <c r="X88" s="87">
        <f>X89</f>
        <v>2657.8</v>
      </c>
      <c r="Y88" s="99"/>
      <c r="Z88" s="100">
        <v>268.2</v>
      </c>
      <c r="AA88" s="101">
        <v>268.2</v>
      </c>
      <c r="AB88" s="34"/>
      <c r="AC88" s="34"/>
      <c r="AD88" s="10"/>
      <c r="AE88" s="10"/>
      <c r="AF88" s="1"/>
    </row>
    <row r="89" spans="1:32" ht="21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43" t="s">
        <v>166</v>
      </c>
      <c r="P89" s="55" t="s">
        <v>85</v>
      </c>
      <c r="Q89" s="59" t="s">
        <v>80</v>
      </c>
      <c r="R89" s="55" t="s">
        <v>72</v>
      </c>
      <c r="S89" s="128"/>
      <c r="T89" s="55" t="s">
        <v>142</v>
      </c>
      <c r="U89" s="55"/>
      <c r="V89" s="139"/>
      <c r="W89" s="130"/>
      <c r="X89" s="87">
        <f>X90+X97</f>
        <v>2657.8</v>
      </c>
      <c r="Y89" s="99"/>
      <c r="Z89" s="100">
        <v>268.2</v>
      </c>
      <c r="AA89" s="101">
        <v>268.2</v>
      </c>
      <c r="AB89" s="34"/>
      <c r="AC89" s="34"/>
      <c r="AD89" s="10"/>
      <c r="AE89" s="10"/>
      <c r="AF89" s="1"/>
    </row>
    <row r="90" spans="1:32" ht="24.7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9" t="s">
        <v>45</v>
      </c>
      <c r="P90" s="55" t="s">
        <v>85</v>
      </c>
      <c r="Q90" s="55" t="s">
        <v>80</v>
      </c>
      <c r="R90" s="55" t="s">
        <v>72</v>
      </c>
      <c r="S90" s="128"/>
      <c r="T90" s="55" t="s">
        <v>134</v>
      </c>
      <c r="U90" s="56"/>
      <c r="V90" s="132"/>
      <c r="W90" s="133"/>
      <c r="X90" s="116">
        <f>X91+X93+X95</f>
        <v>2391.7000000000003</v>
      </c>
      <c r="Y90" s="94"/>
      <c r="Z90" s="104">
        <v>0</v>
      </c>
      <c r="AA90" s="105">
        <v>0</v>
      </c>
      <c r="AB90" s="10"/>
      <c r="AC90" s="10"/>
      <c r="AD90" s="10"/>
      <c r="AE90" s="10"/>
      <c r="AF90" s="1"/>
    </row>
    <row r="91" spans="1:32" ht="29.2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52" t="s">
        <v>23</v>
      </c>
      <c r="P91" s="57" t="s">
        <v>85</v>
      </c>
      <c r="Q91" s="57" t="s">
        <v>80</v>
      </c>
      <c r="R91" s="57" t="s">
        <v>72</v>
      </c>
      <c r="S91" s="131"/>
      <c r="T91" s="57" t="s">
        <v>134</v>
      </c>
      <c r="U91" s="55" t="s">
        <v>91</v>
      </c>
      <c r="V91" s="129"/>
      <c r="W91" s="130"/>
      <c r="X91" s="91">
        <v>8.8000000000000007</v>
      </c>
      <c r="Y91" s="99"/>
      <c r="Z91" s="100">
        <v>0</v>
      </c>
      <c r="AA91" s="101">
        <v>0</v>
      </c>
      <c r="AB91" s="10"/>
      <c r="AC91" s="10"/>
      <c r="AD91" s="10"/>
      <c r="AE91" s="10"/>
      <c r="AF91" s="1"/>
    </row>
    <row r="92" spans="1:32" ht="33.7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3" t="s">
        <v>24</v>
      </c>
      <c r="P92" s="57" t="s">
        <v>85</v>
      </c>
      <c r="Q92" s="57" t="s">
        <v>80</v>
      </c>
      <c r="R92" s="57" t="s">
        <v>72</v>
      </c>
      <c r="S92" s="131"/>
      <c r="T92" s="57" t="s">
        <v>134</v>
      </c>
      <c r="U92" s="55" t="s">
        <v>92</v>
      </c>
      <c r="V92" s="129"/>
      <c r="W92" s="130"/>
      <c r="X92" s="91">
        <v>8.8000000000000007</v>
      </c>
      <c r="Y92" s="99"/>
      <c r="Z92" s="100">
        <v>0</v>
      </c>
      <c r="AA92" s="101">
        <v>0</v>
      </c>
      <c r="AB92" s="10"/>
      <c r="AC92" s="10"/>
      <c r="AD92" s="10"/>
      <c r="AE92" s="10"/>
      <c r="AF92" s="1"/>
    </row>
    <row r="93" spans="1:32" ht="24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50" t="s">
        <v>47</v>
      </c>
      <c r="P93" s="57" t="s">
        <v>85</v>
      </c>
      <c r="Q93" s="57" t="s">
        <v>80</v>
      </c>
      <c r="R93" s="57" t="s">
        <v>72</v>
      </c>
      <c r="S93" s="131"/>
      <c r="T93" s="57" t="s">
        <v>134</v>
      </c>
      <c r="U93" s="57" t="s">
        <v>108</v>
      </c>
      <c r="V93" s="132"/>
      <c r="W93" s="133"/>
      <c r="X93" s="87">
        <v>2372.9</v>
      </c>
      <c r="Y93" s="94"/>
      <c r="Z93" s="89">
        <v>0</v>
      </c>
      <c r="AA93" s="103">
        <v>0</v>
      </c>
      <c r="AB93" s="10"/>
      <c r="AC93" s="10"/>
      <c r="AD93" s="10"/>
      <c r="AE93" s="10"/>
      <c r="AF93" s="1"/>
    </row>
    <row r="94" spans="1:32" ht="24.7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49" t="s">
        <v>48</v>
      </c>
      <c r="P94" s="56" t="s">
        <v>85</v>
      </c>
      <c r="Q94" s="56" t="s">
        <v>80</v>
      </c>
      <c r="R94" s="56" t="s">
        <v>72</v>
      </c>
      <c r="S94" s="131"/>
      <c r="T94" s="57" t="s">
        <v>134</v>
      </c>
      <c r="U94" s="57" t="s">
        <v>109</v>
      </c>
      <c r="V94" s="132"/>
      <c r="W94" s="133"/>
      <c r="X94" s="87">
        <v>2372.9</v>
      </c>
      <c r="Y94" s="94"/>
      <c r="Z94" s="104">
        <v>0</v>
      </c>
      <c r="AA94" s="105">
        <v>0</v>
      </c>
      <c r="AB94" s="10"/>
      <c r="AC94" s="10"/>
      <c r="AD94" s="10"/>
      <c r="AE94" s="10"/>
      <c r="AF94" s="1"/>
    </row>
    <row r="95" spans="1:32" ht="25.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48" t="s">
        <v>25</v>
      </c>
      <c r="P95" s="54" t="s">
        <v>85</v>
      </c>
      <c r="Q95" s="55" t="s">
        <v>80</v>
      </c>
      <c r="R95" s="55" t="s">
        <v>72</v>
      </c>
      <c r="S95" s="128"/>
      <c r="T95" s="59" t="s">
        <v>106</v>
      </c>
      <c r="U95" s="55" t="s">
        <v>93</v>
      </c>
      <c r="V95" s="129"/>
      <c r="W95" s="130"/>
      <c r="X95" s="87">
        <v>10</v>
      </c>
      <c r="Y95" s="99"/>
      <c r="Z95" s="100">
        <v>0</v>
      </c>
      <c r="AA95" s="101">
        <v>0</v>
      </c>
      <c r="AB95" s="10"/>
      <c r="AC95" s="10"/>
      <c r="AD95" s="10"/>
      <c r="AE95" s="10"/>
      <c r="AF95" s="1"/>
    </row>
    <row r="96" spans="1:32" ht="20.2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49" t="s">
        <v>26</v>
      </c>
      <c r="P96" s="54" t="s">
        <v>85</v>
      </c>
      <c r="Q96" s="56" t="s">
        <v>80</v>
      </c>
      <c r="R96" s="56" t="s">
        <v>72</v>
      </c>
      <c r="S96" s="131"/>
      <c r="T96" s="61" t="s">
        <v>106</v>
      </c>
      <c r="U96" s="56" t="s">
        <v>94</v>
      </c>
      <c r="V96" s="132"/>
      <c r="W96" s="133"/>
      <c r="X96" s="87">
        <v>10</v>
      </c>
      <c r="Y96" s="94"/>
      <c r="Z96" s="104">
        <v>0</v>
      </c>
      <c r="AA96" s="105">
        <v>0</v>
      </c>
      <c r="AB96" s="10"/>
      <c r="AC96" s="10"/>
      <c r="AD96" s="10"/>
      <c r="AE96" s="10"/>
      <c r="AF96" s="1"/>
    </row>
    <row r="97" spans="1:32" ht="33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48" t="s">
        <v>46</v>
      </c>
      <c r="P97" s="54" t="s">
        <v>85</v>
      </c>
      <c r="Q97" s="55" t="s">
        <v>80</v>
      </c>
      <c r="R97" s="55" t="s">
        <v>72</v>
      </c>
      <c r="S97" s="128"/>
      <c r="T97" s="59" t="s">
        <v>107</v>
      </c>
      <c r="U97" s="55"/>
      <c r="V97" s="129"/>
      <c r="W97" s="130"/>
      <c r="X97" s="87">
        <v>266.10000000000002</v>
      </c>
      <c r="Y97" s="99"/>
      <c r="Z97" s="100">
        <v>268.2</v>
      </c>
      <c r="AA97" s="101">
        <v>268.2</v>
      </c>
      <c r="AB97" s="10"/>
      <c r="AC97" s="10"/>
      <c r="AD97" s="10"/>
      <c r="AE97" s="10"/>
      <c r="AF97" s="1"/>
    </row>
    <row r="98" spans="1:32" ht="30.7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9" t="s">
        <v>23</v>
      </c>
      <c r="P98" s="54" t="s">
        <v>85</v>
      </c>
      <c r="Q98" s="56" t="s">
        <v>80</v>
      </c>
      <c r="R98" s="56" t="s">
        <v>72</v>
      </c>
      <c r="S98" s="131"/>
      <c r="T98" s="61" t="s">
        <v>107</v>
      </c>
      <c r="U98" s="56" t="s">
        <v>91</v>
      </c>
      <c r="V98" s="132"/>
      <c r="W98" s="133"/>
      <c r="X98" s="87">
        <v>266.10000000000002</v>
      </c>
      <c r="Y98" s="99"/>
      <c r="Z98" s="100">
        <v>268.2</v>
      </c>
      <c r="AA98" s="101">
        <v>268.2</v>
      </c>
      <c r="AB98" s="10"/>
      <c r="AC98" s="10"/>
      <c r="AD98" s="10"/>
      <c r="AE98" s="10"/>
      <c r="AF98" s="1"/>
    </row>
    <row r="99" spans="1:32" ht="33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8" t="s">
        <v>24</v>
      </c>
      <c r="P99" s="54" t="s">
        <v>85</v>
      </c>
      <c r="Q99" s="55" t="s">
        <v>80</v>
      </c>
      <c r="R99" s="55" t="s">
        <v>72</v>
      </c>
      <c r="S99" s="128"/>
      <c r="T99" s="59" t="s">
        <v>107</v>
      </c>
      <c r="U99" s="55" t="s">
        <v>92</v>
      </c>
      <c r="V99" s="129"/>
      <c r="W99" s="130"/>
      <c r="X99" s="87">
        <v>266.10000000000002</v>
      </c>
      <c r="Y99" s="99"/>
      <c r="Z99" s="100">
        <v>268.2</v>
      </c>
      <c r="AA99" s="101">
        <v>268.2</v>
      </c>
      <c r="AB99" s="10"/>
      <c r="AC99" s="10"/>
      <c r="AD99" s="10"/>
      <c r="AE99" s="10"/>
      <c r="AF99" s="1"/>
    </row>
    <row r="100" spans="1:32" ht="22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48" t="s">
        <v>49</v>
      </c>
      <c r="P100" s="54" t="s">
        <v>85</v>
      </c>
      <c r="Q100" s="55" t="s">
        <v>80</v>
      </c>
      <c r="R100" s="55" t="s">
        <v>73</v>
      </c>
      <c r="S100" s="128"/>
      <c r="T100" s="59"/>
      <c r="U100" s="55"/>
      <c r="V100" s="129"/>
      <c r="W100" s="130"/>
      <c r="X100" s="87">
        <f>X101</f>
        <v>17914.300000000003</v>
      </c>
      <c r="Y100" s="99"/>
      <c r="Z100" s="100">
        <v>2573.5</v>
      </c>
      <c r="AA100" s="101">
        <v>2573.5</v>
      </c>
      <c r="AB100" s="10"/>
      <c r="AC100" s="10"/>
      <c r="AD100" s="10"/>
      <c r="AE100" s="10"/>
      <c r="AF100" s="1"/>
    </row>
    <row r="101" spans="1:32" ht="29.2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53" t="s">
        <v>166</v>
      </c>
      <c r="P101" s="54" t="s">
        <v>85</v>
      </c>
      <c r="Q101" s="54" t="s">
        <v>80</v>
      </c>
      <c r="R101" s="54" t="s">
        <v>73</v>
      </c>
      <c r="S101" s="125"/>
      <c r="T101" s="58" t="s">
        <v>140</v>
      </c>
      <c r="U101" s="54"/>
      <c r="V101" s="126"/>
      <c r="W101" s="127"/>
      <c r="X101" s="116">
        <f>X102+X105+X108+X111</f>
        <v>17914.300000000003</v>
      </c>
      <c r="Y101" s="96"/>
      <c r="Z101" s="97">
        <f>Z105+Z111</f>
        <v>2573.5</v>
      </c>
      <c r="AA101" s="98">
        <v>2573.5</v>
      </c>
      <c r="AB101" s="10"/>
      <c r="AC101" s="10"/>
      <c r="AD101" s="10"/>
      <c r="AE101" s="10"/>
      <c r="AF101" s="1"/>
    </row>
    <row r="102" spans="1:32" ht="49.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43" t="s">
        <v>159</v>
      </c>
      <c r="P102" s="54" t="s">
        <v>85</v>
      </c>
      <c r="Q102" s="54" t="s">
        <v>80</v>
      </c>
      <c r="R102" s="54" t="s">
        <v>73</v>
      </c>
      <c r="S102" s="128"/>
      <c r="T102" s="59" t="s">
        <v>158</v>
      </c>
      <c r="U102" s="55"/>
      <c r="V102" s="129"/>
      <c r="W102" s="130"/>
      <c r="X102" s="91">
        <v>15141.4</v>
      </c>
      <c r="Y102" s="99"/>
      <c r="Z102" s="100">
        <v>0</v>
      </c>
      <c r="AA102" s="101">
        <v>0</v>
      </c>
      <c r="AB102" s="10"/>
      <c r="AC102" s="10"/>
      <c r="AD102" s="10"/>
      <c r="AE102" s="10"/>
      <c r="AF102" s="1"/>
    </row>
    <row r="103" spans="1:32" ht="36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3" t="s">
        <v>23</v>
      </c>
      <c r="P103" s="54" t="s">
        <v>85</v>
      </c>
      <c r="Q103" s="54" t="s">
        <v>80</v>
      </c>
      <c r="R103" s="54" t="s">
        <v>73</v>
      </c>
      <c r="S103" s="128"/>
      <c r="T103" s="59" t="s">
        <v>158</v>
      </c>
      <c r="U103" s="55"/>
      <c r="V103" s="129"/>
      <c r="W103" s="130"/>
      <c r="X103" s="91">
        <v>15141.4</v>
      </c>
      <c r="Y103" s="99"/>
      <c r="Z103" s="100">
        <v>0</v>
      </c>
      <c r="AA103" s="101">
        <v>0</v>
      </c>
      <c r="AB103" s="10"/>
      <c r="AC103" s="10"/>
      <c r="AD103" s="10"/>
      <c r="AE103" s="10"/>
      <c r="AF103" s="1"/>
    </row>
    <row r="104" spans="1:32" ht="35.2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3" t="s">
        <v>24</v>
      </c>
      <c r="P104" s="55" t="s">
        <v>85</v>
      </c>
      <c r="Q104" s="55" t="s">
        <v>80</v>
      </c>
      <c r="R104" s="55" t="s">
        <v>73</v>
      </c>
      <c r="S104" s="128"/>
      <c r="T104" s="59" t="s">
        <v>158</v>
      </c>
      <c r="U104" s="55"/>
      <c r="V104" s="129"/>
      <c r="W104" s="130"/>
      <c r="X104" s="91">
        <v>15141.4</v>
      </c>
      <c r="Y104" s="99"/>
      <c r="Z104" s="100">
        <v>0</v>
      </c>
      <c r="AA104" s="101">
        <v>0</v>
      </c>
      <c r="AB104" s="10"/>
      <c r="AC104" s="10"/>
      <c r="AD104" s="10"/>
      <c r="AE104" s="10"/>
      <c r="AF104" s="1"/>
    </row>
    <row r="105" spans="1:32" ht="30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9" t="s">
        <v>136</v>
      </c>
      <c r="P105" s="56" t="s">
        <v>85</v>
      </c>
      <c r="Q105" s="56" t="s">
        <v>80</v>
      </c>
      <c r="R105" s="56" t="s">
        <v>73</v>
      </c>
      <c r="S105" s="131"/>
      <c r="T105" s="61" t="s">
        <v>110</v>
      </c>
      <c r="U105" s="56"/>
      <c r="V105" s="132"/>
      <c r="W105" s="133"/>
      <c r="X105" s="87">
        <v>2539.5</v>
      </c>
      <c r="Y105" s="87">
        <v>2539.5</v>
      </c>
      <c r="Z105" s="87">
        <f>Z106</f>
        <v>2539.5</v>
      </c>
      <c r="AA105" s="87">
        <v>2539.5</v>
      </c>
      <c r="AB105" s="10"/>
      <c r="AC105" s="10"/>
      <c r="AD105" s="10"/>
      <c r="AE105" s="10"/>
      <c r="AF105" s="1"/>
    </row>
    <row r="106" spans="1:32" ht="47.2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48" t="s">
        <v>23</v>
      </c>
      <c r="P106" s="54" t="s">
        <v>85</v>
      </c>
      <c r="Q106" s="55" t="s">
        <v>80</v>
      </c>
      <c r="R106" s="55" t="s">
        <v>73</v>
      </c>
      <c r="S106" s="128"/>
      <c r="T106" s="59" t="s">
        <v>110</v>
      </c>
      <c r="U106" s="55" t="s">
        <v>91</v>
      </c>
      <c r="V106" s="129"/>
      <c r="W106" s="130"/>
      <c r="X106" s="87">
        <v>2539.5</v>
      </c>
      <c r="Y106" s="87">
        <v>2539.5</v>
      </c>
      <c r="Z106" s="87">
        <f>Z107</f>
        <v>2539.5</v>
      </c>
      <c r="AA106" s="87">
        <v>2539.5</v>
      </c>
      <c r="AB106" s="10"/>
      <c r="AC106" s="10"/>
      <c r="AD106" s="10"/>
      <c r="AE106" s="10"/>
      <c r="AF106" s="1"/>
    </row>
    <row r="107" spans="1:32" ht="4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9" t="s">
        <v>24</v>
      </c>
      <c r="P107" s="54" t="s">
        <v>85</v>
      </c>
      <c r="Q107" s="56" t="s">
        <v>80</v>
      </c>
      <c r="R107" s="56" t="s">
        <v>73</v>
      </c>
      <c r="S107" s="131"/>
      <c r="T107" s="61" t="s">
        <v>110</v>
      </c>
      <c r="U107" s="56" t="s">
        <v>92</v>
      </c>
      <c r="V107" s="132"/>
      <c r="W107" s="133"/>
      <c r="X107" s="87">
        <v>2539.5</v>
      </c>
      <c r="Y107" s="87">
        <v>2539.5</v>
      </c>
      <c r="Z107" s="87">
        <v>2539.5</v>
      </c>
      <c r="AA107" s="87">
        <v>2539.5</v>
      </c>
      <c r="AB107" s="10"/>
      <c r="AC107" s="10"/>
      <c r="AD107" s="10"/>
      <c r="AE107" s="10"/>
      <c r="AF107" s="1"/>
    </row>
    <row r="108" spans="1:32" ht="39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48" t="s">
        <v>160</v>
      </c>
      <c r="P108" s="55" t="s">
        <v>85</v>
      </c>
      <c r="Q108" s="55" t="s">
        <v>80</v>
      </c>
      <c r="R108" s="55" t="s">
        <v>73</v>
      </c>
      <c r="S108" s="128"/>
      <c r="T108" s="59" t="s">
        <v>161</v>
      </c>
      <c r="U108" s="55"/>
      <c r="V108" s="132"/>
      <c r="W108" s="133"/>
      <c r="X108" s="87">
        <v>199.4</v>
      </c>
      <c r="Y108" s="117"/>
      <c r="Z108" s="118">
        <v>0</v>
      </c>
      <c r="AA108" s="87">
        <v>0</v>
      </c>
      <c r="AB108" s="10"/>
      <c r="AC108" s="10"/>
      <c r="AD108" s="10"/>
      <c r="AE108" s="10"/>
      <c r="AF108" s="1"/>
    </row>
    <row r="109" spans="1:32" ht="33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47" t="s">
        <v>23</v>
      </c>
      <c r="P109" s="55" t="s">
        <v>85</v>
      </c>
      <c r="Q109" s="55" t="s">
        <v>80</v>
      </c>
      <c r="R109" s="55" t="s">
        <v>73</v>
      </c>
      <c r="S109" s="125"/>
      <c r="T109" s="59" t="s">
        <v>161</v>
      </c>
      <c r="U109" s="54" t="s">
        <v>91</v>
      </c>
      <c r="V109" s="132"/>
      <c r="W109" s="133"/>
      <c r="X109" s="87">
        <v>199.4</v>
      </c>
      <c r="Y109" s="117"/>
      <c r="Z109" s="118">
        <v>0</v>
      </c>
      <c r="AA109" s="87">
        <v>0</v>
      </c>
      <c r="AB109" s="10"/>
      <c r="AC109" s="10"/>
      <c r="AD109" s="10"/>
      <c r="AE109" s="10"/>
      <c r="AF109" s="1"/>
    </row>
    <row r="110" spans="1:32" ht="34.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48" t="s">
        <v>24</v>
      </c>
      <c r="P110" s="56" t="s">
        <v>85</v>
      </c>
      <c r="Q110" s="56" t="s">
        <v>80</v>
      </c>
      <c r="R110" s="56" t="s">
        <v>73</v>
      </c>
      <c r="S110" s="128"/>
      <c r="T110" s="59" t="s">
        <v>161</v>
      </c>
      <c r="U110" s="55" t="s">
        <v>92</v>
      </c>
      <c r="V110" s="129"/>
      <c r="W110" s="130"/>
      <c r="X110" s="87">
        <v>199.4</v>
      </c>
      <c r="Y110" s="117"/>
      <c r="Z110" s="118">
        <v>0</v>
      </c>
      <c r="AA110" s="87">
        <v>0</v>
      </c>
      <c r="AB110" s="10"/>
      <c r="AC110" s="10"/>
      <c r="AD110" s="10"/>
      <c r="AE110" s="10"/>
      <c r="AF110" s="1"/>
    </row>
    <row r="111" spans="1:32" ht="31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8" t="s">
        <v>165</v>
      </c>
      <c r="P111" s="54" t="s">
        <v>85</v>
      </c>
      <c r="Q111" s="55" t="s">
        <v>80</v>
      </c>
      <c r="R111" s="55" t="s">
        <v>73</v>
      </c>
      <c r="S111" s="128"/>
      <c r="T111" s="59" t="s">
        <v>111</v>
      </c>
      <c r="U111" s="55"/>
      <c r="V111" s="129"/>
      <c r="W111" s="130"/>
      <c r="X111" s="87">
        <v>34</v>
      </c>
      <c r="Y111" s="99"/>
      <c r="Z111" s="100">
        <v>34</v>
      </c>
      <c r="AA111" s="101">
        <v>34</v>
      </c>
      <c r="AB111" s="10"/>
      <c r="AC111" s="10"/>
      <c r="AD111" s="10"/>
      <c r="AE111" s="10"/>
      <c r="AF111" s="1"/>
    </row>
    <row r="112" spans="1:32" ht="34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7" t="s">
        <v>23</v>
      </c>
      <c r="P112" s="54" t="s">
        <v>85</v>
      </c>
      <c r="Q112" s="54" t="s">
        <v>80</v>
      </c>
      <c r="R112" s="54" t="s">
        <v>73</v>
      </c>
      <c r="S112" s="125"/>
      <c r="T112" s="58" t="s">
        <v>111</v>
      </c>
      <c r="U112" s="54" t="s">
        <v>91</v>
      </c>
      <c r="V112" s="126"/>
      <c r="W112" s="127"/>
      <c r="X112" s="87">
        <v>34</v>
      </c>
      <c r="Y112" s="99"/>
      <c r="Z112" s="100">
        <v>34</v>
      </c>
      <c r="AA112" s="101">
        <v>34</v>
      </c>
      <c r="AB112" s="10"/>
      <c r="AC112" s="10"/>
      <c r="AD112" s="10"/>
      <c r="AE112" s="10"/>
      <c r="AF112" s="1"/>
    </row>
    <row r="113" spans="1:32" ht="32.2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7" t="s">
        <v>24</v>
      </c>
      <c r="P113" s="54" t="s">
        <v>85</v>
      </c>
      <c r="Q113" s="54" t="s">
        <v>80</v>
      </c>
      <c r="R113" s="54" t="s">
        <v>73</v>
      </c>
      <c r="S113" s="125"/>
      <c r="T113" s="58" t="s">
        <v>111</v>
      </c>
      <c r="U113" s="54" t="s">
        <v>92</v>
      </c>
      <c r="V113" s="126"/>
      <c r="W113" s="127"/>
      <c r="X113" s="87">
        <v>34</v>
      </c>
      <c r="Y113" s="99"/>
      <c r="Z113" s="100">
        <v>34</v>
      </c>
      <c r="AA113" s="101">
        <v>34</v>
      </c>
      <c r="AB113" s="10"/>
      <c r="AC113" s="10"/>
      <c r="AD113" s="10"/>
      <c r="AE113" s="10"/>
      <c r="AF113" s="1"/>
    </row>
    <row r="114" spans="1:32" ht="21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8" t="s">
        <v>50</v>
      </c>
      <c r="P114" s="54" t="s">
        <v>85</v>
      </c>
      <c r="Q114" s="55" t="s">
        <v>80</v>
      </c>
      <c r="R114" s="55" t="s">
        <v>74</v>
      </c>
      <c r="S114" s="128"/>
      <c r="T114" s="59"/>
      <c r="U114" s="55"/>
      <c r="V114" s="129"/>
      <c r="W114" s="130"/>
      <c r="X114" s="87">
        <f>X115</f>
        <v>35297.800000000003</v>
      </c>
      <c r="Y114" s="99"/>
      <c r="Z114" s="100">
        <f>Z115</f>
        <v>9710.4</v>
      </c>
      <c r="AA114" s="101">
        <f>AA115</f>
        <v>2509.1</v>
      </c>
      <c r="AB114" s="10"/>
      <c r="AC114" s="10"/>
      <c r="AD114" s="10"/>
      <c r="AE114" s="10"/>
      <c r="AF114" s="1"/>
    </row>
    <row r="115" spans="1:32" ht="18.7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3" t="s">
        <v>166</v>
      </c>
      <c r="P115" s="54" t="s">
        <v>85</v>
      </c>
      <c r="Q115" s="57" t="s">
        <v>80</v>
      </c>
      <c r="R115" s="57" t="s">
        <v>74</v>
      </c>
      <c r="S115" s="134"/>
      <c r="T115" s="60" t="s">
        <v>140</v>
      </c>
      <c r="U115" s="57"/>
      <c r="V115" s="135"/>
      <c r="W115" s="136"/>
      <c r="X115" s="87">
        <f>X116+X121+X124+X129+X134+X137+X140+X143+X146+X149+X152+X155</f>
        <v>35297.800000000003</v>
      </c>
      <c r="Y115" s="99"/>
      <c r="Z115" s="100">
        <f>Z116+Z121+Z124+Z129+Z155</f>
        <v>9710.4</v>
      </c>
      <c r="AA115" s="101">
        <f>AA116+AA121+AA124+AA129</f>
        <v>2509.1</v>
      </c>
      <c r="AB115" s="10"/>
      <c r="AC115" s="10"/>
      <c r="AD115" s="10"/>
      <c r="AE115" s="10"/>
      <c r="AF115" s="1"/>
    </row>
    <row r="116" spans="1:32" ht="22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50" t="s">
        <v>51</v>
      </c>
      <c r="P116" s="54" t="s">
        <v>85</v>
      </c>
      <c r="Q116" s="57" t="s">
        <v>80</v>
      </c>
      <c r="R116" s="57" t="s">
        <v>74</v>
      </c>
      <c r="S116" s="134"/>
      <c r="T116" s="60" t="s">
        <v>112</v>
      </c>
      <c r="U116" s="57"/>
      <c r="V116" s="135"/>
      <c r="W116" s="136"/>
      <c r="X116" s="87">
        <f>X117+X119</f>
        <v>2298.8000000000002</v>
      </c>
      <c r="Y116" s="102"/>
      <c r="Z116" s="89">
        <v>1218.4000000000001</v>
      </c>
      <c r="AA116" s="103">
        <v>1200</v>
      </c>
      <c r="AB116" s="10"/>
      <c r="AC116" s="10"/>
      <c r="AD116" s="10"/>
      <c r="AE116" s="10"/>
      <c r="AF116" s="1"/>
    </row>
    <row r="117" spans="1:32" ht="34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50" t="s">
        <v>23</v>
      </c>
      <c r="P117" s="54" t="s">
        <v>85</v>
      </c>
      <c r="Q117" s="57" t="s">
        <v>80</v>
      </c>
      <c r="R117" s="57" t="s">
        <v>74</v>
      </c>
      <c r="S117" s="134"/>
      <c r="T117" s="60" t="s">
        <v>112</v>
      </c>
      <c r="U117" s="57" t="s">
        <v>91</v>
      </c>
      <c r="V117" s="135"/>
      <c r="W117" s="136"/>
      <c r="X117" s="87">
        <v>2275.3000000000002</v>
      </c>
      <c r="Y117" s="102"/>
      <c r="Z117" s="89">
        <v>1218.4000000000001</v>
      </c>
      <c r="AA117" s="103">
        <v>1200</v>
      </c>
      <c r="AB117" s="10"/>
      <c r="AC117" s="10"/>
      <c r="AD117" s="10"/>
      <c r="AE117" s="10"/>
      <c r="AF117" s="1"/>
    </row>
    <row r="118" spans="1:32" ht="35.2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47" t="s">
        <v>24</v>
      </c>
      <c r="P118" s="54" t="s">
        <v>85</v>
      </c>
      <c r="Q118" s="54" t="s">
        <v>80</v>
      </c>
      <c r="R118" s="54" t="s">
        <v>74</v>
      </c>
      <c r="S118" s="125"/>
      <c r="T118" s="58" t="s">
        <v>112</v>
      </c>
      <c r="U118" s="54" t="s">
        <v>92</v>
      </c>
      <c r="V118" s="126"/>
      <c r="W118" s="127"/>
      <c r="X118" s="87">
        <v>2275.3000000000002</v>
      </c>
      <c r="Y118" s="102"/>
      <c r="Z118" s="89">
        <v>1218.4000000000001</v>
      </c>
      <c r="AA118" s="103">
        <v>1200</v>
      </c>
      <c r="AB118" s="10"/>
      <c r="AC118" s="10"/>
      <c r="AD118" s="10"/>
      <c r="AE118" s="10"/>
      <c r="AF118" s="1"/>
    </row>
    <row r="119" spans="1:32" ht="23.2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47" t="s">
        <v>25</v>
      </c>
      <c r="P119" s="54" t="s">
        <v>85</v>
      </c>
      <c r="Q119" s="54" t="s">
        <v>80</v>
      </c>
      <c r="R119" s="54" t="s">
        <v>74</v>
      </c>
      <c r="S119" s="125"/>
      <c r="T119" s="58" t="s">
        <v>112</v>
      </c>
      <c r="U119" s="54" t="s">
        <v>93</v>
      </c>
      <c r="V119" s="126"/>
      <c r="W119" s="127"/>
      <c r="X119" s="87">
        <v>23.5</v>
      </c>
      <c r="Y119" s="102"/>
      <c r="Z119" s="89">
        <v>0</v>
      </c>
      <c r="AA119" s="103">
        <v>0</v>
      </c>
      <c r="AB119" s="10"/>
      <c r="AC119" s="10"/>
      <c r="AD119" s="10"/>
      <c r="AE119" s="10"/>
      <c r="AF119" s="1"/>
    </row>
    <row r="120" spans="1:32" ht="24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47" t="s">
        <v>26</v>
      </c>
      <c r="P120" s="54" t="s">
        <v>85</v>
      </c>
      <c r="Q120" s="54" t="s">
        <v>80</v>
      </c>
      <c r="R120" s="54" t="s">
        <v>74</v>
      </c>
      <c r="S120" s="125"/>
      <c r="T120" s="58" t="s">
        <v>112</v>
      </c>
      <c r="U120" s="54" t="s">
        <v>94</v>
      </c>
      <c r="V120" s="126"/>
      <c r="W120" s="127"/>
      <c r="X120" s="87">
        <v>23.5</v>
      </c>
      <c r="Y120" s="102"/>
      <c r="Z120" s="89">
        <v>0</v>
      </c>
      <c r="AA120" s="103">
        <v>0</v>
      </c>
      <c r="AB120" s="10"/>
      <c r="AC120" s="10"/>
      <c r="AD120" s="10"/>
      <c r="AE120" s="10"/>
      <c r="AF120" s="1"/>
    </row>
    <row r="121" spans="1:32" ht="34.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52</v>
      </c>
      <c r="P121" s="54" t="s">
        <v>85</v>
      </c>
      <c r="Q121" s="55" t="s">
        <v>80</v>
      </c>
      <c r="R121" s="55" t="s">
        <v>74</v>
      </c>
      <c r="S121" s="128"/>
      <c r="T121" s="59" t="s">
        <v>113</v>
      </c>
      <c r="U121" s="55"/>
      <c r="V121" s="129"/>
      <c r="W121" s="130"/>
      <c r="X121" s="87">
        <v>230</v>
      </c>
      <c r="Y121" s="99"/>
      <c r="Z121" s="100">
        <v>130</v>
      </c>
      <c r="AA121" s="101">
        <v>130</v>
      </c>
      <c r="AB121" s="10"/>
      <c r="AC121" s="10"/>
      <c r="AD121" s="10"/>
      <c r="AE121" s="10"/>
      <c r="AF121" s="1"/>
    </row>
    <row r="122" spans="1:32" ht="42.7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9" t="s">
        <v>23</v>
      </c>
      <c r="P122" s="54" t="s">
        <v>85</v>
      </c>
      <c r="Q122" s="56" t="s">
        <v>80</v>
      </c>
      <c r="R122" s="56" t="s">
        <v>74</v>
      </c>
      <c r="S122" s="131"/>
      <c r="T122" s="61" t="s">
        <v>113</v>
      </c>
      <c r="U122" s="56" t="s">
        <v>91</v>
      </c>
      <c r="V122" s="132"/>
      <c r="W122" s="133"/>
      <c r="X122" s="87">
        <v>230</v>
      </c>
      <c r="Y122" s="99"/>
      <c r="Z122" s="100">
        <v>130</v>
      </c>
      <c r="AA122" s="101">
        <v>130</v>
      </c>
      <c r="AB122" s="10"/>
      <c r="AC122" s="10"/>
      <c r="AD122" s="10"/>
      <c r="AE122" s="10"/>
      <c r="AF122" s="1"/>
    </row>
    <row r="123" spans="1:32" ht="33.7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8" t="s">
        <v>24</v>
      </c>
      <c r="P123" s="54" t="s">
        <v>85</v>
      </c>
      <c r="Q123" s="55" t="s">
        <v>80</v>
      </c>
      <c r="R123" s="55" t="s">
        <v>74</v>
      </c>
      <c r="S123" s="128"/>
      <c r="T123" s="59" t="s">
        <v>113</v>
      </c>
      <c r="U123" s="55" t="s">
        <v>92</v>
      </c>
      <c r="V123" s="129"/>
      <c r="W123" s="130"/>
      <c r="X123" s="87">
        <v>230</v>
      </c>
      <c r="Y123" s="99"/>
      <c r="Z123" s="100">
        <v>130</v>
      </c>
      <c r="AA123" s="101">
        <v>130</v>
      </c>
      <c r="AB123" s="10"/>
      <c r="AC123" s="10"/>
      <c r="AD123" s="10"/>
      <c r="AE123" s="10"/>
      <c r="AF123" s="1"/>
    </row>
    <row r="124" spans="1:32" ht="32.2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9" t="s">
        <v>53</v>
      </c>
      <c r="P124" s="54" t="s">
        <v>85</v>
      </c>
      <c r="Q124" s="56" t="s">
        <v>80</v>
      </c>
      <c r="R124" s="56" t="s">
        <v>74</v>
      </c>
      <c r="S124" s="131"/>
      <c r="T124" s="61" t="s">
        <v>114</v>
      </c>
      <c r="U124" s="56"/>
      <c r="V124" s="132"/>
      <c r="W124" s="133"/>
      <c r="X124" s="87">
        <f>X125+X127</f>
        <v>426.7</v>
      </c>
      <c r="Y124" s="94"/>
      <c r="Z124" s="104">
        <v>323.5</v>
      </c>
      <c r="AA124" s="105">
        <v>323.5</v>
      </c>
      <c r="AB124" s="10"/>
      <c r="AC124" s="10"/>
      <c r="AD124" s="10"/>
      <c r="AE124" s="10"/>
      <c r="AF124" s="1"/>
    </row>
    <row r="125" spans="1:32" ht="37.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48" t="s">
        <v>23</v>
      </c>
      <c r="P125" s="54" t="s">
        <v>85</v>
      </c>
      <c r="Q125" s="55" t="s">
        <v>80</v>
      </c>
      <c r="R125" s="55" t="s">
        <v>74</v>
      </c>
      <c r="S125" s="128"/>
      <c r="T125" s="59" t="s">
        <v>114</v>
      </c>
      <c r="U125" s="55" t="s">
        <v>91</v>
      </c>
      <c r="V125" s="129"/>
      <c r="W125" s="130"/>
      <c r="X125" s="87">
        <v>323.5</v>
      </c>
      <c r="Y125" s="99"/>
      <c r="Z125" s="91">
        <v>323.5</v>
      </c>
      <c r="AA125" s="119">
        <v>323.5</v>
      </c>
      <c r="AB125" s="104">
        <v>323.5</v>
      </c>
      <c r="AC125" s="105">
        <v>323.5</v>
      </c>
      <c r="AD125" s="10"/>
      <c r="AE125" s="10"/>
      <c r="AF125" s="1"/>
    </row>
    <row r="126" spans="1:32" ht="43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49" t="s">
        <v>24</v>
      </c>
      <c r="P126" s="54" t="s">
        <v>85</v>
      </c>
      <c r="Q126" s="56" t="s">
        <v>80</v>
      </c>
      <c r="R126" s="56" t="s">
        <v>74</v>
      </c>
      <c r="S126" s="131"/>
      <c r="T126" s="61" t="s">
        <v>114</v>
      </c>
      <c r="U126" s="56" t="s">
        <v>92</v>
      </c>
      <c r="V126" s="132"/>
      <c r="W126" s="133"/>
      <c r="X126" s="87">
        <v>323.5</v>
      </c>
      <c r="Y126" s="94"/>
      <c r="Z126" s="104">
        <v>323.5</v>
      </c>
      <c r="AA126" s="105">
        <v>323.5</v>
      </c>
      <c r="AB126" s="10"/>
      <c r="AC126" s="10"/>
      <c r="AD126" s="10"/>
      <c r="AE126" s="10"/>
      <c r="AF126" s="1"/>
    </row>
    <row r="127" spans="1:32" ht="24.7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48" t="s">
        <v>25</v>
      </c>
      <c r="P127" s="54" t="s">
        <v>85</v>
      </c>
      <c r="Q127" s="55" t="s">
        <v>80</v>
      </c>
      <c r="R127" s="55" t="s">
        <v>74</v>
      </c>
      <c r="S127" s="128"/>
      <c r="T127" s="59" t="s">
        <v>114</v>
      </c>
      <c r="U127" s="55" t="s">
        <v>93</v>
      </c>
      <c r="V127" s="129"/>
      <c r="W127" s="130"/>
      <c r="X127" s="87">
        <v>103.2</v>
      </c>
      <c r="Y127" s="99"/>
      <c r="Z127" s="100">
        <v>0</v>
      </c>
      <c r="AA127" s="101">
        <v>0</v>
      </c>
      <c r="AB127" s="10"/>
      <c r="AC127" s="10"/>
      <c r="AD127" s="10"/>
      <c r="AE127" s="10"/>
      <c r="AF127" s="1"/>
    </row>
    <row r="128" spans="1:32" ht="26.2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50" t="s">
        <v>26</v>
      </c>
      <c r="P128" s="54" t="s">
        <v>85</v>
      </c>
      <c r="Q128" s="57" t="s">
        <v>80</v>
      </c>
      <c r="R128" s="57" t="s">
        <v>74</v>
      </c>
      <c r="S128" s="134"/>
      <c r="T128" s="60" t="s">
        <v>114</v>
      </c>
      <c r="U128" s="57" t="s">
        <v>94</v>
      </c>
      <c r="V128" s="135"/>
      <c r="W128" s="136"/>
      <c r="X128" s="87">
        <v>103.2</v>
      </c>
      <c r="Y128" s="102"/>
      <c r="Z128" s="89">
        <v>0</v>
      </c>
      <c r="AA128" s="103">
        <v>0</v>
      </c>
      <c r="AB128" s="10"/>
      <c r="AC128" s="10"/>
      <c r="AD128" s="10"/>
      <c r="AE128" s="10"/>
      <c r="AF128" s="1"/>
    </row>
    <row r="129" spans="1:32" ht="27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49" t="s">
        <v>54</v>
      </c>
      <c r="P129" s="54" t="s">
        <v>85</v>
      </c>
      <c r="Q129" s="56" t="s">
        <v>80</v>
      </c>
      <c r="R129" s="56" t="s">
        <v>74</v>
      </c>
      <c r="S129" s="131"/>
      <c r="T129" s="61" t="s">
        <v>115</v>
      </c>
      <c r="U129" s="56"/>
      <c r="V129" s="132"/>
      <c r="W129" s="133"/>
      <c r="X129" s="87">
        <f>X130+X132</f>
        <v>972.2</v>
      </c>
      <c r="Y129" s="94"/>
      <c r="Z129" s="104">
        <v>855.6</v>
      </c>
      <c r="AA129" s="105">
        <v>855.6</v>
      </c>
      <c r="AB129" s="10"/>
      <c r="AC129" s="10"/>
      <c r="AD129" s="10"/>
      <c r="AE129" s="10"/>
      <c r="AF129" s="1"/>
    </row>
    <row r="130" spans="1:32" ht="37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47" t="s">
        <v>23</v>
      </c>
      <c r="P130" s="54" t="s">
        <v>85</v>
      </c>
      <c r="Q130" s="54" t="s">
        <v>80</v>
      </c>
      <c r="R130" s="54" t="s">
        <v>74</v>
      </c>
      <c r="S130" s="125"/>
      <c r="T130" s="58" t="s">
        <v>115</v>
      </c>
      <c r="U130" s="54" t="s">
        <v>91</v>
      </c>
      <c r="V130" s="126"/>
      <c r="W130" s="127"/>
      <c r="X130" s="87">
        <v>855.6</v>
      </c>
      <c r="Y130" s="94"/>
      <c r="Z130" s="100">
        <v>855.6</v>
      </c>
      <c r="AA130" s="101">
        <v>855.6</v>
      </c>
      <c r="AB130" s="10"/>
      <c r="AC130" s="10"/>
      <c r="AD130" s="10"/>
      <c r="AE130" s="10"/>
      <c r="AF130" s="1"/>
    </row>
    <row r="131" spans="1:32" ht="39.7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47" t="s">
        <v>24</v>
      </c>
      <c r="P131" s="54" t="s">
        <v>85</v>
      </c>
      <c r="Q131" s="54" t="s">
        <v>80</v>
      </c>
      <c r="R131" s="54" t="s">
        <v>74</v>
      </c>
      <c r="S131" s="125"/>
      <c r="T131" s="58" t="s">
        <v>115</v>
      </c>
      <c r="U131" s="54" t="s">
        <v>92</v>
      </c>
      <c r="V131" s="126"/>
      <c r="W131" s="127"/>
      <c r="X131" s="87">
        <v>855.6</v>
      </c>
      <c r="Y131" s="94"/>
      <c r="Z131" s="104">
        <v>855.6</v>
      </c>
      <c r="AA131" s="105">
        <v>855.6</v>
      </c>
      <c r="AB131" s="10"/>
      <c r="AC131" s="10"/>
      <c r="AD131" s="10"/>
      <c r="AE131" s="10"/>
      <c r="AF131" s="1"/>
    </row>
    <row r="132" spans="1:32" ht="30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47" t="s">
        <v>47</v>
      </c>
      <c r="P132" s="54" t="s">
        <v>85</v>
      </c>
      <c r="Q132" s="54" t="s">
        <v>80</v>
      </c>
      <c r="R132" s="54" t="s">
        <v>74</v>
      </c>
      <c r="S132" s="125"/>
      <c r="T132" s="58" t="s">
        <v>115</v>
      </c>
      <c r="U132" s="54" t="s">
        <v>108</v>
      </c>
      <c r="V132" s="126"/>
      <c r="W132" s="127"/>
      <c r="X132" s="87">
        <v>116.6</v>
      </c>
      <c r="Y132" s="94"/>
      <c r="Z132" s="100">
        <v>0</v>
      </c>
      <c r="AA132" s="101">
        <v>0</v>
      </c>
      <c r="AB132" s="10"/>
      <c r="AC132" s="10"/>
      <c r="AD132" s="10"/>
      <c r="AE132" s="10"/>
      <c r="AF132" s="1"/>
    </row>
    <row r="133" spans="1:32" ht="27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47" t="s">
        <v>48</v>
      </c>
      <c r="P133" s="54" t="s">
        <v>85</v>
      </c>
      <c r="Q133" s="54" t="s">
        <v>80</v>
      </c>
      <c r="R133" s="54" t="s">
        <v>74</v>
      </c>
      <c r="S133" s="125"/>
      <c r="T133" s="58" t="s">
        <v>115</v>
      </c>
      <c r="U133" s="54" t="s">
        <v>109</v>
      </c>
      <c r="V133" s="126"/>
      <c r="W133" s="127"/>
      <c r="X133" s="87">
        <v>116.6</v>
      </c>
      <c r="Y133" s="94"/>
      <c r="Z133" s="104">
        <v>0</v>
      </c>
      <c r="AA133" s="105">
        <v>0</v>
      </c>
      <c r="AB133" s="10"/>
      <c r="AC133" s="10"/>
      <c r="AD133" s="10"/>
      <c r="AE133" s="10"/>
      <c r="AF133" s="1"/>
    </row>
    <row r="134" spans="1:32" ht="25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81" t="s">
        <v>147</v>
      </c>
      <c r="P134" s="55" t="s">
        <v>85</v>
      </c>
      <c r="Q134" s="55" t="s">
        <v>80</v>
      </c>
      <c r="R134" s="55" t="s">
        <v>74</v>
      </c>
      <c r="S134" s="128"/>
      <c r="T134" s="55" t="s">
        <v>146</v>
      </c>
      <c r="U134" s="55"/>
      <c r="V134" s="129"/>
      <c r="W134" s="130"/>
      <c r="X134" s="91">
        <v>1035.8</v>
      </c>
      <c r="Y134" s="99"/>
      <c r="Z134" s="100">
        <v>0</v>
      </c>
      <c r="AA134" s="101">
        <v>0</v>
      </c>
      <c r="AB134" s="10"/>
      <c r="AC134" s="10"/>
      <c r="AD134" s="10"/>
      <c r="AE134" s="10"/>
      <c r="AF134" s="1"/>
    </row>
    <row r="135" spans="1:32" ht="35.2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48" t="s">
        <v>23</v>
      </c>
      <c r="P135" s="54" t="s">
        <v>85</v>
      </c>
      <c r="Q135" s="55" t="s">
        <v>80</v>
      </c>
      <c r="R135" s="55" t="s">
        <v>74</v>
      </c>
      <c r="S135" s="128"/>
      <c r="T135" s="55" t="s">
        <v>146</v>
      </c>
      <c r="U135" s="55" t="s">
        <v>91</v>
      </c>
      <c r="V135" s="129"/>
      <c r="W135" s="130"/>
      <c r="X135" s="91">
        <v>1035.8</v>
      </c>
      <c r="Y135" s="99"/>
      <c r="Z135" s="100">
        <v>0</v>
      </c>
      <c r="AA135" s="101">
        <v>0</v>
      </c>
      <c r="AB135" s="10"/>
      <c r="AC135" s="10"/>
      <c r="AD135" s="10"/>
      <c r="AE135" s="10"/>
      <c r="AF135" s="1"/>
    </row>
    <row r="136" spans="1:32" ht="33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49" t="s">
        <v>24</v>
      </c>
      <c r="P136" s="54" t="s">
        <v>85</v>
      </c>
      <c r="Q136" s="56" t="s">
        <v>80</v>
      </c>
      <c r="R136" s="56" t="s">
        <v>74</v>
      </c>
      <c r="S136" s="131"/>
      <c r="T136" s="61" t="s">
        <v>146</v>
      </c>
      <c r="U136" s="56" t="s">
        <v>92</v>
      </c>
      <c r="V136" s="132"/>
      <c r="W136" s="133"/>
      <c r="X136" s="90">
        <v>1035.8</v>
      </c>
      <c r="Y136" s="96"/>
      <c r="Z136" s="97">
        <v>0</v>
      </c>
      <c r="AA136" s="98">
        <v>0</v>
      </c>
      <c r="AB136" s="10"/>
      <c r="AC136" s="10"/>
      <c r="AD136" s="10"/>
      <c r="AE136" s="10"/>
      <c r="AF136" s="1"/>
    </row>
    <row r="137" spans="1:32" ht="48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48" t="s">
        <v>174</v>
      </c>
      <c r="P137" s="55" t="s">
        <v>85</v>
      </c>
      <c r="Q137" s="55" t="s">
        <v>80</v>
      </c>
      <c r="R137" s="55" t="s">
        <v>74</v>
      </c>
      <c r="S137" s="128"/>
      <c r="T137" s="59" t="s">
        <v>175</v>
      </c>
      <c r="U137" s="55"/>
      <c r="V137" s="129"/>
      <c r="W137" s="130"/>
      <c r="X137" s="91">
        <v>1500</v>
      </c>
      <c r="Y137" s="99"/>
      <c r="Z137" s="100">
        <v>0</v>
      </c>
      <c r="AA137" s="101">
        <v>0</v>
      </c>
      <c r="AB137" s="10"/>
      <c r="AC137" s="10"/>
      <c r="AD137" s="10"/>
      <c r="AE137" s="10"/>
      <c r="AF137" s="1"/>
    </row>
    <row r="138" spans="1:32" ht="33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48" t="s">
        <v>23</v>
      </c>
      <c r="P138" s="55" t="s">
        <v>85</v>
      </c>
      <c r="Q138" s="55" t="s">
        <v>80</v>
      </c>
      <c r="R138" s="55" t="s">
        <v>74</v>
      </c>
      <c r="S138" s="128"/>
      <c r="T138" s="59" t="s">
        <v>175</v>
      </c>
      <c r="U138" s="55" t="s">
        <v>91</v>
      </c>
      <c r="V138" s="129"/>
      <c r="W138" s="130"/>
      <c r="X138" s="91">
        <v>1500</v>
      </c>
      <c r="Y138" s="99"/>
      <c r="Z138" s="101">
        <v>0</v>
      </c>
      <c r="AA138" s="103">
        <v>0</v>
      </c>
      <c r="AB138" s="10"/>
      <c r="AC138" s="10"/>
      <c r="AD138" s="10"/>
      <c r="AE138" s="10"/>
      <c r="AF138" s="1"/>
    </row>
    <row r="139" spans="1:32" ht="33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81" t="s">
        <v>24</v>
      </c>
      <c r="P139" s="55" t="s">
        <v>85</v>
      </c>
      <c r="Q139" s="55" t="s">
        <v>80</v>
      </c>
      <c r="R139" s="55" t="s">
        <v>74</v>
      </c>
      <c r="S139" s="131"/>
      <c r="T139" s="59" t="s">
        <v>175</v>
      </c>
      <c r="U139" s="56" t="s">
        <v>92</v>
      </c>
      <c r="V139" s="132"/>
      <c r="W139" s="133"/>
      <c r="X139" s="87">
        <v>1500</v>
      </c>
      <c r="Y139" s="102"/>
      <c r="Z139" s="89">
        <v>0</v>
      </c>
      <c r="AA139" s="101">
        <v>0</v>
      </c>
      <c r="AB139" s="10"/>
      <c r="AC139" s="10"/>
      <c r="AD139" s="10"/>
      <c r="AE139" s="10"/>
      <c r="AF139" s="1"/>
    </row>
    <row r="140" spans="1:32" ht="33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81" t="s">
        <v>176</v>
      </c>
      <c r="P140" s="54" t="s">
        <v>85</v>
      </c>
      <c r="Q140" s="55" t="s">
        <v>80</v>
      </c>
      <c r="R140" s="55" t="s">
        <v>74</v>
      </c>
      <c r="S140" s="131"/>
      <c r="T140" s="59" t="s">
        <v>177</v>
      </c>
      <c r="U140" s="55"/>
      <c r="V140" s="132"/>
      <c r="W140" s="133"/>
      <c r="X140" s="87">
        <v>419.7</v>
      </c>
      <c r="Y140" s="102"/>
      <c r="Z140" s="89">
        <v>0</v>
      </c>
      <c r="AA140" s="101">
        <v>0</v>
      </c>
      <c r="AB140" s="10"/>
      <c r="AC140" s="10"/>
      <c r="AD140" s="10"/>
      <c r="AE140" s="10"/>
      <c r="AF140" s="1"/>
    </row>
    <row r="141" spans="1:32" ht="33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48" t="s">
        <v>23</v>
      </c>
      <c r="P141" s="54" t="s">
        <v>85</v>
      </c>
      <c r="Q141" s="55" t="s">
        <v>80</v>
      </c>
      <c r="R141" s="55" t="s">
        <v>74</v>
      </c>
      <c r="S141" s="131"/>
      <c r="T141" s="59" t="s">
        <v>177</v>
      </c>
      <c r="U141" s="56" t="s">
        <v>91</v>
      </c>
      <c r="V141" s="132"/>
      <c r="W141" s="133"/>
      <c r="X141" s="87">
        <v>419.7</v>
      </c>
      <c r="Y141" s="102"/>
      <c r="Z141" s="89">
        <v>0</v>
      </c>
      <c r="AA141" s="101">
        <v>0</v>
      </c>
      <c r="AB141" s="10"/>
      <c r="AC141" s="10"/>
      <c r="AD141" s="10"/>
      <c r="AE141" s="10"/>
      <c r="AF141" s="1"/>
    </row>
    <row r="142" spans="1:32" ht="33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81" t="s">
        <v>24</v>
      </c>
      <c r="P142" s="54" t="s">
        <v>85</v>
      </c>
      <c r="Q142" s="55" t="s">
        <v>80</v>
      </c>
      <c r="R142" s="55" t="s">
        <v>74</v>
      </c>
      <c r="S142" s="131"/>
      <c r="T142" s="59" t="s">
        <v>177</v>
      </c>
      <c r="U142" s="55" t="s">
        <v>92</v>
      </c>
      <c r="V142" s="132"/>
      <c r="W142" s="133"/>
      <c r="X142" s="87">
        <v>419.7</v>
      </c>
      <c r="Y142" s="102"/>
      <c r="Z142" s="89">
        <v>0</v>
      </c>
      <c r="AA142" s="101">
        <v>0</v>
      </c>
      <c r="AB142" s="10"/>
      <c r="AC142" s="10"/>
      <c r="AD142" s="10"/>
      <c r="AE142" s="10"/>
      <c r="AF142" s="1"/>
    </row>
    <row r="143" spans="1:32" ht="42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48" t="s">
        <v>135</v>
      </c>
      <c r="P143" s="54" t="s">
        <v>85</v>
      </c>
      <c r="Q143" s="55" t="s">
        <v>80</v>
      </c>
      <c r="R143" s="55" t="s">
        <v>74</v>
      </c>
      <c r="S143" s="128"/>
      <c r="T143" s="59" t="s">
        <v>116</v>
      </c>
      <c r="U143" s="55"/>
      <c r="V143" s="129"/>
      <c r="W143" s="130"/>
      <c r="X143" s="87">
        <v>20135</v>
      </c>
      <c r="Y143" s="99"/>
      <c r="Z143" s="100">
        <v>0</v>
      </c>
      <c r="AA143" s="101">
        <v>0</v>
      </c>
      <c r="AB143" s="10"/>
      <c r="AC143" s="10"/>
      <c r="AD143" s="10"/>
      <c r="AE143" s="10"/>
      <c r="AF143" s="1"/>
    </row>
    <row r="144" spans="1:32" ht="26.2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50" t="s">
        <v>47</v>
      </c>
      <c r="P144" s="54" t="s">
        <v>85</v>
      </c>
      <c r="Q144" s="57" t="s">
        <v>80</v>
      </c>
      <c r="R144" s="57" t="s">
        <v>74</v>
      </c>
      <c r="S144" s="134"/>
      <c r="T144" s="60" t="s">
        <v>116</v>
      </c>
      <c r="U144" s="57" t="s">
        <v>108</v>
      </c>
      <c r="V144" s="135"/>
      <c r="W144" s="136"/>
      <c r="X144" s="87">
        <v>20135</v>
      </c>
      <c r="Y144" s="102"/>
      <c r="Z144" s="89">
        <v>0</v>
      </c>
      <c r="AA144" s="103">
        <v>0</v>
      </c>
      <c r="AB144" s="10"/>
      <c r="AC144" s="10"/>
      <c r="AD144" s="10"/>
      <c r="AE144" s="10"/>
      <c r="AF144" s="1"/>
    </row>
    <row r="145" spans="1:32" ht="23.2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47" t="s">
        <v>48</v>
      </c>
      <c r="P145" s="54" t="s">
        <v>85</v>
      </c>
      <c r="Q145" s="54" t="s">
        <v>80</v>
      </c>
      <c r="R145" s="54" t="s">
        <v>74</v>
      </c>
      <c r="S145" s="125"/>
      <c r="T145" s="58" t="s">
        <v>116</v>
      </c>
      <c r="U145" s="54" t="s">
        <v>109</v>
      </c>
      <c r="V145" s="126"/>
      <c r="W145" s="127"/>
      <c r="X145" s="87">
        <v>20135</v>
      </c>
      <c r="Y145" s="96"/>
      <c r="Z145" s="97">
        <v>0</v>
      </c>
      <c r="AA145" s="98">
        <v>0</v>
      </c>
      <c r="AB145" s="10"/>
      <c r="AC145" s="10"/>
      <c r="AD145" s="10"/>
      <c r="AE145" s="10"/>
      <c r="AF145" s="1"/>
    </row>
    <row r="146" spans="1:32" ht="42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22" t="s">
        <v>178</v>
      </c>
      <c r="P146" s="54" t="s">
        <v>85</v>
      </c>
      <c r="Q146" s="54" t="s">
        <v>80</v>
      </c>
      <c r="R146" s="54" t="s">
        <v>74</v>
      </c>
      <c r="S146" s="125"/>
      <c r="T146" s="123" t="s">
        <v>180</v>
      </c>
      <c r="U146" s="54"/>
      <c r="V146" s="126"/>
      <c r="W146" s="127"/>
      <c r="X146" s="87">
        <v>1458.9</v>
      </c>
      <c r="Y146" s="96"/>
      <c r="Z146" s="97">
        <v>0</v>
      </c>
      <c r="AA146" s="98">
        <v>0</v>
      </c>
      <c r="AB146" s="10"/>
      <c r="AC146" s="10"/>
      <c r="AD146" s="10"/>
      <c r="AE146" s="10"/>
      <c r="AF146" s="1"/>
    </row>
    <row r="147" spans="1:32" ht="31.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22" t="s">
        <v>23</v>
      </c>
      <c r="P147" s="54" t="s">
        <v>85</v>
      </c>
      <c r="Q147" s="54" t="s">
        <v>80</v>
      </c>
      <c r="R147" s="54" t="s">
        <v>74</v>
      </c>
      <c r="S147" s="125"/>
      <c r="T147" s="123" t="s">
        <v>180</v>
      </c>
      <c r="U147" s="54" t="s">
        <v>91</v>
      </c>
      <c r="V147" s="126"/>
      <c r="W147" s="127"/>
      <c r="X147" s="87">
        <v>1458.9</v>
      </c>
      <c r="Y147" s="96"/>
      <c r="Z147" s="97">
        <v>0</v>
      </c>
      <c r="AA147" s="98">
        <v>0</v>
      </c>
      <c r="AB147" s="10"/>
      <c r="AC147" s="10"/>
      <c r="AD147" s="10"/>
      <c r="AE147" s="10"/>
      <c r="AF147" s="1"/>
    </row>
    <row r="148" spans="1:32" ht="32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22" t="s">
        <v>24</v>
      </c>
      <c r="P148" s="54" t="s">
        <v>85</v>
      </c>
      <c r="Q148" s="54" t="s">
        <v>80</v>
      </c>
      <c r="R148" s="54" t="s">
        <v>74</v>
      </c>
      <c r="S148" s="125"/>
      <c r="T148" s="123" t="s">
        <v>180</v>
      </c>
      <c r="U148" s="54" t="s">
        <v>92</v>
      </c>
      <c r="V148" s="126"/>
      <c r="W148" s="127"/>
      <c r="X148" s="87">
        <v>1458.9</v>
      </c>
      <c r="Y148" s="96"/>
      <c r="Z148" s="97">
        <v>0</v>
      </c>
      <c r="AA148" s="98">
        <v>0</v>
      </c>
      <c r="AB148" s="10"/>
      <c r="AC148" s="10"/>
      <c r="AD148" s="10"/>
      <c r="AE148" s="10"/>
      <c r="AF148" s="1"/>
    </row>
    <row r="149" spans="1:32" ht="33.7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22" t="s">
        <v>179</v>
      </c>
      <c r="P149" s="54" t="s">
        <v>85</v>
      </c>
      <c r="Q149" s="54" t="s">
        <v>80</v>
      </c>
      <c r="R149" s="54" t="s">
        <v>74</v>
      </c>
      <c r="S149" s="125"/>
      <c r="T149" s="123" t="s">
        <v>181</v>
      </c>
      <c r="U149" s="54"/>
      <c r="V149" s="126"/>
      <c r="W149" s="127"/>
      <c r="X149" s="87">
        <v>179.4</v>
      </c>
      <c r="Y149" s="96"/>
      <c r="Z149" s="97">
        <v>0</v>
      </c>
      <c r="AA149" s="98">
        <v>0</v>
      </c>
      <c r="AB149" s="10"/>
      <c r="AC149" s="10"/>
      <c r="AD149" s="10"/>
      <c r="AE149" s="10"/>
      <c r="AF149" s="1"/>
    </row>
    <row r="150" spans="1:32" ht="34.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22" t="s">
        <v>23</v>
      </c>
      <c r="P150" s="54" t="s">
        <v>85</v>
      </c>
      <c r="Q150" s="54" t="s">
        <v>80</v>
      </c>
      <c r="R150" s="54" t="s">
        <v>74</v>
      </c>
      <c r="S150" s="125"/>
      <c r="T150" s="123" t="s">
        <v>181</v>
      </c>
      <c r="U150" s="54" t="s">
        <v>91</v>
      </c>
      <c r="V150" s="126"/>
      <c r="W150" s="127"/>
      <c r="X150" s="87">
        <v>179.4</v>
      </c>
      <c r="Y150" s="96"/>
      <c r="Z150" s="97">
        <v>0</v>
      </c>
      <c r="AA150" s="98">
        <v>0</v>
      </c>
      <c r="AB150" s="10"/>
      <c r="AC150" s="10"/>
      <c r="AD150" s="10"/>
      <c r="AE150" s="10"/>
      <c r="AF150" s="1"/>
    </row>
    <row r="151" spans="1:32" ht="32.2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22" t="s">
        <v>24</v>
      </c>
      <c r="P151" s="54" t="s">
        <v>85</v>
      </c>
      <c r="Q151" s="54" t="s">
        <v>80</v>
      </c>
      <c r="R151" s="54" t="s">
        <v>74</v>
      </c>
      <c r="S151" s="125"/>
      <c r="T151" s="123" t="s">
        <v>181</v>
      </c>
      <c r="U151" s="54" t="s">
        <v>92</v>
      </c>
      <c r="V151" s="126"/>
      <c r="W151" s="127"/>
      <c r="X151" s="87">
        <v>179.4</v>
      </c>
      <c r="Y151" s="96"/>
      <c r="Z151" s="97">
        <v>0</v>
      </c>
      <c r="AA151" s="98">
        <v>0</v>
      </c>
      <c r="AB151" s="10"/>
      <c r="AC151" s="10"/>
      <c r="AD151" s="10"/>
      <c r="AE151" s="10"/>
      <c r="AF151" s="1"/>
    </row>
    <row r="152" spans="1:32" ht="45.7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81" t="s">
        <v>162</v>
      </c>
      <c r="P152" s="54" t="s">
        <v>85</v>
      </c>
      <c r="Q152" s="54" t="s">
        <v>80</v>
      </c>
      <c r="R152" s="54" t="s">
        <v>74</v>
      </c>
      <c r="S152" s="125"/>
      <c r="T152" s="59" t="s">
        <v>163</v>
      </c>
      <c r="U152" s="55"/>
      <c r="V152" s="126"/>
      <c r="W152" s="127"/>
      <c r="X152" s="87">
        <v>265.2</v>
      </c>
      <c r="Y152" s="96"/>
      <c r="Z152" s="97">
        <v>0</v>
      </c>
      <c r="AA152" s="98">
        <v>0</v>
      </c>
      <c r="AB152" s="10"/>
      <c r="AC152" s="10"/>
      <c r="AD152" s="10"/>
      <c r="AE152" s="10"/>
      <c r="AF152" s="1"/>
    </row>
    <row r="153" spans="1:32" ht="32.2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49" t="s">
        <v>47</v>
      </c>
      <c r="P153" s="54" t="s">
        <v>85</v>
      </c>
      <c r="Q153" s="54" t="s">
        <v>80</v>
      </c>
      <c r="R153" s="54" t="s">
        <v>74</v>
      </c>
      <c r="S153" s="125"/>
      <c r="T153" s="60" t="s">
        <v>163</v>
      </c>
      <c r="U153" s="57" t="s">
        <v>108</v>
      </c>
      <c r="V153" s="126"/>
      <c r="W153" s="127"/>
      <c r="X153" s="87">
        <v>265.2</v>
      </c>
      <c r="Y153" s="96"/>
      <c r="Z153" s="97">
        <v>0</v>
      </c>
      <c r="AA153" s="98">
        <v>0</v>
      </c>
      <c r="AB153" s="10"/>
      <c r="AC153" s="10"/>
      <c r="AD153" s="10"/>
      <c r="AE153" s="10"/>
      <c r="AF153" s="1"/>
    </row>
    <row r="154" spans="1:32" ht="32.2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81" t="s">
        <v>48</v>
      </c>
      <c r="P154" s="54" t="s">
        <v>85</v>
      </c>
      <c r="Q154" s="54" t="s">
        <v>80</v>
      </c>
      <c r="R154" s="54" t="s">
        <v>74</v>
      </c>
      <c r="S154" s="125"/>
      <c r="T154" s="58" t="s">
        <v>163</v>
      </c>
      <c r="U154" s="54" t="s">
        <v>109</v>
      </c>
      <c r="V154" s="126"/>
      <c r="W154" s="127"/>
      <c r="X154" s="87">
        <v>265.2</v>
      </c>
      <c r="Y154" s="96"/>
      <c r="Z154" s="97">
        <v>0</v>
      </c>
      <c r="AA154" s="98">
        <v>0</v>
      </c>
      <c r="AB154" s="10"/>
      <c r="AC154" s="10"/>
      <c r="AD154" s="10"/>
      <c r="AE154" s="10"/>
      <c r="AF154" s="1"/>
    </row>
    <row r="155" spans="1:32" ht="31.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47" t="s">
        <v>148</v>
      </c>
      <c r="P155" s="54" t="s">
        <v>85</v>
      </c>
      <c r="Q155" s="54" t="s">
        <v>80</v>
      </c>
      <c r="R155" s="54" t="s">
        <v>74</v>
      </c>
      <c r="S155" s="125"/>
      <c r="T155" s="58" t="s">
        <v>149</v>
      </c>
      <c r="U155" s="54"/>
      <c r="V155" s="126"/>
      <c r="W155" s="127"/>
      <c r="X155" s="87">
        <f>X156</f>
        <v>6376.1</v>
      </c>
      <c r="Y155" s="96"/>
      <c r="Z155" s="97">
        <f>Z156+Z159</f>
        <v>7182.9</v>
      </c>
      <c r="AA155" s="98">
        <v>0</v>
      </c>
      <c r="AB155" s="10"/>
      <c r="AC155" s="10"/>
      <c r="AD155" s="10"/>
      <c r="AE155" s="10"/>
      <c r="AF155" s="1"/>
    </row>
    <row r="156" spans="1:32" ht="47.2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48" t="s">
        <v>55</v>
      </c>
      <c r="P156" s="54" t="s">
        <v>85</v>
      </c>
      <c r="Q156" s="55" t="s">
        <v>80</v>
      </c>
      <c r="R156" s="55" t="s">
        <v>74</v>
      </c>
      <c r="S156" s="128"/>
      <c r="T156" s="59" t="s">
        <v>182</v>
      </c>
      <c r="U156" s="55"/>
      <c r="V156" s="129"/>
      <c r="W156" s="130"/>
      <c r="X156" s="87">
        <f>X157+X159</f>
        <v>6376.1</v>
      </c>
      <c r="Y156" s="99"/>
      <c r="Z156" s="100">
        <v>0</v>
      </c>
      <c r="AA156" s="101">
        <v>0</v>
      </c>
      <c r="AB156" s="10"/>
      <c r="AC156" s="10"/>
      <c r="AD156" s="10"/>
      <c r="AE156" s="10"/>
      <c r="AF156" s="1"/>
    </row>
    <row r="157" spans="1:32" ht="27.7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49" t="s">
        <v>25</v>
      </c>
      <c r="P157" s="54" t="s">
        <v>85</v>
      </c>
      <c r="Q157" s="56" t="s">
        <v>80</v>
      </c>
      <c r="R157" s="56" t="s">
        <v>74</v>
      </c>
      <c r="S157" s="131"/>
      <c r="T157" s="59" t="s">
        <v>182</v>
      </c>
      <c r="U157" s="56" t="s">
        <v>93</v>
      </c>
      <c r="V157" s="132"/>
      <c r="W157" s="133"/>
      <c r="X157" s="87">
        <v>3460</v>
      </c>
      <c r="Y157" s="99"/>
      <c r="Z157" s="100">
        <v>0</v>
      </c>
      <c r="AA157" s="101">
        <v>0</v>
      </c>
      <c r="AB157" s="10"/>
      <c r="AC157" s="10"/>
      <c r="AD157" s="10"/>
      <c r="AE157" s="10"/>
      <c r="AF157" s="1"/>
    </row>
    <row r="158" spans="1:32" ht="43.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48" t="s">
        <v>56</v>
      </c>
      <c r="P158" s="54" t="s">
        <v>85</v>
      </c>
      <c r="Q158" s="55" t="s">
        <v>80</v>
      </c>
      <c r="R158" s="55" t="s">
        <v>74</v>
      </c>
      <c r="S158" s="128"/>
      <c r="T158" s="59" t="s">
        <v>182</v>
      </c>
      <c r="U158" s="55" t="s">
        <v>117</v>
      </c>
      <c r="V158" s="129"/>
      <c r="W158" s="130"/>
      <c r="X158" s="87">
        <v>3460</v>
      </c>
      <c r="Y158" s="99"/>
      <c r="Z158" s="100">
        <v>0</v>
      </c>
      <c r="AA158" s="101">
        <v>0</v>
      </c>
      <c r="AB158" s="10"/>
      <c r="AC158" s="10"/>
      <c r="AD158" s="10"/>
      <c r="AE158" s="10"/>
      <c r="AF158" s="1"/>
    </row>
    <row r="159" spans="1:32" ht="34.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22" t="s">
        <v>23</v>
      </c>
      <c r="P159" s="54" t="s">
        <v>85</v>
      </c>
      <c r="Q159" s="55" t="s">
        <v>80</v>
      </c>
      <c r="R159" s="55" t="s">
        <v>74</v>
      </c>
      <c r="S159" s="128"/>
      <c r="T159" s="59" t="s">
        <v>182</v>
      </c>
      <c r="U159" s="55" t="s">
        <v>91</v>
      </c>
      <c r="V159" s="129"/>
      <c r="W159" s="130"/>
      <c r="X159" s="87">
        <v>2916.1</v>
      </c>
      <c r="Y159" s="99"/>
      <c r="Z159" s="100">
        <v>7182.9</v>
      </c>
      <c r="AA159" s="101">
        <v>0</v>
      </c>
      <c r="AB159" s="10"/>
      <c r="AC159" s="10"/>
      <c r="AD159" s="10"/>
      <c r="AE159" s="10"/>
      <c r="AF159" s="1"/>
    </row>
    <row r="160" spans="1:32" ht="24.7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22" t="s">
        <v>24</v>
      </c>
      <c r="P160" s="54" t="s">
        <v>85</v>
      </c>
      <c r="Q160" s="55" t="s">
        <v>80</v>
      </c>
      <c r="R160" s="55" t="s">
        <v>74</v>
      </c>
      <c r="S160" s="128"/>
      <c r="T160" s="59" t="s">
        <v>182</v>
      </c>
      <c r="U160" s="55" t="s">
        <v>92</v>
      </c>
      <c r="V160" s="129"/>
      <c r="W160" s="130"/>
      <c r="X160" s="87">
        <v>2916.1</v>
      </c>
      <c r="Y160" s="99"/>
      <c r="Z160" s="100">
        <v>7182.9</v>
      </c>
      <c r="AA160" s="101">
        <v>0</v>
      </c>
      <c r="AB160" s="10"/>
      <c r="AC160" s="10"/>
      <c r="AD160" s="10"/>
      <c r="AE160" s="10"/>
      <c r="AF160" s="1"/>
    </row>
    <row r="161" spans="1:32" ht="27.7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48" t="s">
        <v>57</v>
      </c>
      <c r="P161" s="54" t="s">
        <v>85</v>
      </c>
      <c r="Q161" s="55" t="s">
        <v>80</v>
      </c>
      <c r="R161" s="55" t="s">
        <v>80</v>
      </c>
      <c r="S161" s="128"/>
      <c r="T161" s="59"/>
      <c r="U161" s="55"/>
      <c r="V161" s="129"/>
      <c r="W161" s="130"/>
      <c r="X161" s="87">
        <v>5</v>
      </c>
      <c r="Y161" s="99"/>
      <c r="Z161" s="100">
        <v>0</v>
      </c>
      <c r="AA161" s="101">
        <v>5</v>
      </c>
      <c r="AB161" s="10"/>
      <c r="AC161" s="10"/>
      <c r="AD161" s="10"/>
      <c r="AE161" s="10"/>
      <c r="AF161" s="1"/>
    </row>
    <row r="162" spans="1:32" ht="24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47" t="s">
        <v>166</v>
      </c>
      <c r="P162" s="54" t="s">
        <v>85</v>
      </c>
      <c r="Q162" s="54" t="s">
        <v>80</v>
      </c>
      <c r="R162" s="54" t="s">
        <v>80</v>
      </c>
      <c r="S162" s="125"/>
      <c r="T162" s="58" t="s">
        <v>140</v>
      </c>
      <c r="U162" s="54"/>
      <c r="V162" s="126"/>
      <c r="W162" s="127"/>
      <c r="X162" s="116">
        <v>5</v>
      </c>
      <c r="Y162" s="96"/>
      <c r="Z162" s="97">
        <v>0</v>
      </c>
      <c r="AA162" s="98">
        <v>5</v>
      </c>
      <c r="AB162" s="10"/>
      <c r="AC162" s="10"/>
      <c r="AD162" s="10"/>
      <c r="AE162" s="10"/>
      <c r="AF162" s="1"/>
    </row>
    <row r="163" spans="1:32" ht="24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48" t="s">
        <v>173</v>
      </c>
      <c r="P163" s="55" t="s">
        <v>85</v>
      </c>
      <c r="Q163" s="55" t="s">
        <v>80</v>
      </c>
      <c r="R163" s="55" t="s">
        <v>80</v>
      </c>
      <c r="S163" s="128"/>
      <c r="T163" s="55" t="s">
        <v>118</v>
      </c>
      <c r="U163" s="55"/>
      <c r="V163" s="129"/>
      <c r="W163" s="130"/>
      <c r="X163" s="91">
        <v>5</v>
      </c>
      <c r="Y163" s="99"/>
      <c r="Z163" s="100">
        <v>0</v>
      </c>
      <c r="AA163" s="101">
        <v>5</v>
      </c>
      <c r="AB163" s="10"/>
      <c r="AC163" s="10"/>
      <c r="AD163" s="10"/>
      <c r="AE163" s="10"/>
      <c r="AF163" s="1"/>
    </row>
    <row r="164" spans="1:32" ht="21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49" t="s">
        <v>25</v>
      </c>
      <c r="P164" s="56" t="s">
        <v>85</v>
      </c>
      <c r="Q164" s="57" t="s">
        <v>80</v>
      </c>
      <c r="R164" s="56" t="s">
        <v>80</v>
      </c>
      <c r="S164" s="131"/>
      <c r="T164" s="61" t="s">
        <v>118</v>
      </c>
      <c r="U164" s="56" t="s">
        <v>93</v>
      </c>
      <c r="V164" s="132"/>
      <c r="W164" s="133"/>
      <c r="X164" s="87">
        <v>5</v>
      </c>
      <c r="Y164" s="102"/>
      <c r="Z164" s="89">
        <v>0</v>
      </c>
      <c r="AA164" s="103">
        <v>5</v>
      </c>
      <c r="AB164" s="10"/>
      <c r="AC164" s="10"/>
      <c r="AD164" s="10"/>
      <c r="AE164" s="10"/>
      <c r="AF164" s="1"/>
    </row>
    <row r="165" spans="1:32" ht="18.75" customHeight="1" thickBot="1">
      <c r="A165" s="9"/>
      <c r="B165" s="147" t="s">
        <v>5</v>
      </c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8">
        <v>9999</v>
      </c>
      <c r="N165" s="7"/>
      <c r="O165" s="47" t="s">
        <v>26</v>
      </c>
      <c r="P165" s="54" t="s">
        <v>85</v>
      </c>
      <c r="Q165" s="72" t="s">
        <v>80</v>
      </c>
      <c r="R165" s="73" t="s">
        <v>80</v>
      </c>
      <c r="S165" s="74"/>
      <c r="T165" s="72" t="s">
        <v>118</v>
      </c>
      <c r="U165" s="73" t="s">
        <v>94</v>
      </c>
      <c r="V165" s="68"/>
      <c r="W165" s="69"/>
      <c r="X165" s="87">
        <v>5</v>
      </c>
      <c r="Y165" s="99"/>
      <c r="Z165" s="100">
        <v>0</v>
      </c>
      <c r="AA165" s="101">
        <v>5</v>
      </c>
      <c r="AB165" s="6" t="s">
        <v>0</v>
      </c>
      <c r="AC165" s="153"/>
      <c r="AD165" s="153"/>
      <c r="AE165" s="153"/>
      <c r="AF165" s="1"/>
    </row>
    <row r="166" spans="1:32" ht="24" customHeight="1" thickBot="1">
      <c r="A166" s="9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"/>
      <c r="N166" s="7"/>
      <c r="O166" s="47" t="s">
        <v>150</v>
      </c>
      <c r="P166" s="54" t="s">
        <v>85</v>
      </c>
      <c r="Q166" s="72" t="s">
        <v>81</v>
      </c>
      <c r="R166" s="73"/>
      <c r="S166" s="74"/>
      <c r="T166" s="72"/>
      <c r="U166" s="73"/>
      <c r="V166" s="68"/>
      <c r="W166" s="69"/>
      <c r="X166" s="87">
        <f>X167</f>
        <v>50</v>
      </c>
      <c r="Y166" s="107"/>
      <c r="Z166" s="108">
        <v>10</v>
      </c>
      <c r="AA166" s="90">
        <v>10</v>
      </c>
      <c r="AB166" s="6"/>
      <c r="AC166" s="83"/>
      <c r="AD166" s="83"/>
      <c r="AE166" s="83"/>
      <c r="AF166" s="1"/>
    </row>
    <row r="167" spans="1:32" ht="30.75" customHeight="1" thickBot="1">
      <c r="A167" s="9"/>
      <c r="B167" s="147" t="s">
        <v>4</v>
      </c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8">
        <v>113</v>
      </c>
      <c r="N167" s="7"/>
      <c r="O167" s="47" t="s">
        <v>58</v>
      </c>
      <c r="P167" s="54" t="s">
        <v>85</v>
      </c>
      <c r="Q167" s="72" t="s">
        <v>81</v>
      </c>
      <c r="R167" s="73" t="s">
        <v>81</v>
      </c>
      <c r="S167" s="74"/>
      <c r="T167" s="72"/>
      <c r="U167" s="73"/>
      <c r="V167" s="68"/>
      <c r="W167" s="69"/>
      <c r="X167" s="87">
        <f>X168</f>
        <v>50</v>
      </c>
      <c r="Y167" s="107"/>
      <c r="Z167" s="108">
        <v>10</v>
      </c>
      <c r="AA167" s="90">
        <v>10</v>
      </c>
      <c r="AB167" s="6" t="s">
        <v>0</v>
      </c>
      <c r="AC167" s="153"/>
      <c r="AD167" s="153"/>
      <c r="AE167" s="153"/>
      <c r="AF167" s="1"/>
    </row>
    <row r="168" spans="1:32" ht="30.75" customHeight="1" thickBot="1">
      <c r="A168" s="9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"/>
      <c r="N168" s="7"/>
      <c r="O168" s="47" t="s">
        <v>166</v>
      </c>
      <c r="P168" s="54" t="s">
        <v>85</v>
      </c>
      <c r="Q168" s="72" t="s">
        <v>81</v>
      </c>
      <c r="R168" s="73" t="s">
        <v>81</v>
      </c>
      <c r="S168" s="74"/>
      <c r="T168" s="72" t="s">
        <v>140</v>
      </c>
      <c r="U168" s="73"/>
      <c r="V168" s="68"/>
      <c r="W168" s="69"/>
      <c r="X168" s="87">
        <f>X169</f>
        <v>50</v>
      </c>
      <c r="Y168" s="107"/>
      <c r="Z168" s="108">
        <v>10</v>
      </c>
      <c r="AA168" s="90">
        <v>10</v>
      </c>
      <c r="AB168" s="6"/>
      <c r="AC168" s="83"/>
      <c r="AD168" s="83"/>
      <c r="AE168" s="83"/>
      <c r="AF168" s="1"/>
    </row>
    <row r="169" spans="1:32" ht="28.5" customHeight="1" thickBot="1">
      <c r="A169" s="9"/>
      <c r="B169" s="146" t="s">
        <v>3</v>
      </c>
      <c r="C169" s="146"/>
      <c r="D169" s="146"/>
      <c r="E169" s="147"/>
      <c r="F169" s="147"/>
      <c r="G169" s="147"/>
      <c r="H169" s="147"/>
      <c r="I169" s="147"/>
      <c r="J169" s="147"/>
      <c r="K169" s="147"/>
      <c r="L169" s="147"/>
      <c r="M169" s="8">
        <v>102</v>
      </c>
      <c r="N169" s="7"/>
      <c r="O169" s="48" t="s">
        <v>59</v>
      </c>
      <c r="P169" s="54" t="s">
        <v>85</v>
      </c>
      <c r="Q169" s="75" t="s">
        <v>81</v>
      </c>
      <c r="R169" s="76" t="s">
        <v>81</v>
      </c>
      <c r="S169" s="77"/>
      <c r="T169" s="75" t="s">
        <v>119</v>
      </c>
      <c r="U169" s="76"/>
      <c r="V169" s="70"/>
      <c r="W169" s="71"/>
      <c r="X169" s="87">
        <f>X170</f>
        <v>50</v>
      </c>
      <c r="Y169" s="107"/>
      <c r="Z169" s="108">
        <v>10</v>
      </c>
      <c r="AA169" s="90">
        <v>10</v>
      </c>
      <c r="AB169" s="6" t="s">
        <v>2</v>
      </c>
      <c r="AC169" s="153"/>
      <c r="AD169" s="153"/>
      <c r="AE169" s="153"/>
      <c r="AF169" s="1"/>
    </row>
    <row r="170" spans="1:32" ht="30.75" customHeight="1" thickBot="1">
      <c r="O170" s="53" t="s">
        <v>23</v>
      </c>
      <c r="P170" s="54" t="s">
        <v>85</v>
      </c>
      <c r="Q170" s="62" t="s">
        <v>81</v>
      </c>
      <c r="R170" s="62" t="s">
        <v>81</v>
      </c>
      <c r="S170" s="39"/>
      <c r="T170" s="64" t="s">
        <v>119</v>
      </c>
      <c r="U170" s="38" t="s">
        <v>91</v>
      </c>
      <c r="V170" s="23"/>
      <c r="W170" s="23"/>
      <c r="X170" s="87">
        <f>X171</f>
        <v>50</v>
      </c>
      <c r="Y170" s="107"/>
      <c r="Z170" s="108">
        <v>10</v>
      </c>
      <c r="AA170" s="90">
        <v>10</v>
      </c>
    </row>
    <row r="171" spans="1:32" ht="35.25" customHeight="1" thickBot="1">
      <c r="O171" s="43" t="s">
        <v>24</v>
      </c>
      <c r="P171" s="54" t="s">
        <v>85</v>
      </c>
      <c r="Q171" s="63" t="s">
        <v>81</v>
      </c>
      <c r="R171" s="63" t="s">
        <v>81</v>
      </c>
      <c r="S171" s="40"/>
      <c r="T171" s="78" t="s">
        <v>119</v>
      </c>
      <c r="U171" s="36" t="s">
        <v>92</v>
      </c>
      <c r="V171" s="25"/>
      <c r="W171" s="25"/>
      <c r="X171" s="87">
        <v>50</v>
      </c>
      <c r="Y171" s="107"/>
      <c r="Z171" s="108">
        <v>10</v>
      </c>
      <c r="AA171" s="90">
        <v>10</v>
      </c>
    </row>
    <row r="172" spans="1:32" ht="35.25" customHeight="1">
      <c r="O172" s="53" t="s">
        <v>151</v>
      </c>
      <c r="P172" s="54" t="s">
        <v>85</v>
      </c>
      <c r="Q172" s="62" t="s">
        <v>82</v>
      </c>
      <c r="R172" s="64"/>
      <c r="S172" s="39"/>
      <c r="T172" s="79"/>
      <c r="U172" s="38"/>
      <c r="V172" s="23"/>
      <c r="W172" s="23"/>
      <c r="X172" s="87">
        <f>X173</f>
        <v>20635.699999999997</v>
      </c>
      <c r="Y172" s="109"/>
      <c r="Z172" s="110">
        <f>Z173</f>
        <v>11424.900000000001</v>
      </c>
      <c r="AA172" s="111">
        <v>10602</v>
      </c>
    </row>
    <row r="173" spans="1:32" ht="25.5" customHeight="1">
      <c r="O173" s="42" t="s">
        <v>60</v>
      </c>
      <c r="P173" s="54" t="s">
        <v>85</v>
      </c>
      <c r="Q173" s="62" t="s">
        <v>82</v>
      </c>
      <c r="R173" s="64" t="s">
        <v>72</v>
      </c>
      <c r="S173" s="39"/>
      <c r="T173" s="79"/>
      <c r="U173" s="38"/>
      <c r="V173" s="23"/>
      <c r="W173" s="23"/>
      <c r="X173" s="87">
        <f>X174</f>
        <v>20635.699999999997</v>
      </c>
      <c r="Y173" s="109"/>
      <c r="Z173" s="110">
        <f>Z174</f>
        <v>11424.900000000001</v>
      </c>
      <c r="AA173" s="111">
        <v>10602</v>
      </c>
    </row>
    <row r="174" spans="1:32" ht="25.5" customHeight="1">
      <c r="O174" s="53" t="s">
        <v>166</v>
      </c>
      <c r="P174" s="54" t="s">
        <v>85</v>
      </c>
      <c r="Q174" s="62" t="s">
        <v>82</v>
      </c>
      <c r="R174" s="64" t="s">
        <v>72</v>
      </c>
      <c r="S174" s="39"/>
      <c r="T174" s="79" t="s">
        <v>140</v>
      </c>
      <c r="U174" s="38"/>
      <c r="V174" s="23"/>
      <c r="W174" s="23"/>
      <c r="X174" s="87">
        <f>X175+X182+X187+X190</f>
        <v>20635.699999999997</v>
      </c>
      <c r="Y174" s="109"/>
      <c r="Z174" s="110">
        <f>Z175+Z182+Z187+Z193</f>
        <v>11424.900000000001</v>
      </c>
      <c r="AA174" s="111">
        <v>10602</v>
      </c>
    </row>
    <row r="175" spans="1:32" ht="31.5" customHeight="1">
      <c r="O175" s="43" t="s">
        <v>131</v>
      </c>
      <c r="P175" s="54" t="s">
        <v>85</v>
      </c>
      <c r="Q175" s="63" t="s">
        <v>82</v>
      </c>
      <c r="R175" s="65" t="s">
        <v>72</v>
      </c>
      <c r="S175" s="40"/>
      <c r="T175" s="78" t="s">
        <v>120</v>
      </c>
      <c r="U175" s="36"/>
      <c r="V175" s="25"/>
      <c r="W175" s="25"/>
      <c r="X175" s="87">
        <f>X176+X178+X180</f>
        <v>8243.2999999999993</v>
      </c>
      <c r="Y175" s="112"/>
      <c r="Z175" s="113">
        <v>8701.7000000000007</v>
      </c>
      <c r="AA175" s="114">
        <v>8892</v>
      </c>
    </row>
    <row r="176" spans="1:32" ht="56.25" customHeight="1">
      <c r="O176" s="51" t="s">
        <v>20</v>
      </c>
      <c r="P176" s="54" t="s">
        <v>85</v>
      </c>
      <c r="Q176" s="66" t="s">
        <v>82</v>
      </c>
      <c r="R176" s="67" t="s">
        <v>72</v>
      </c>
      <c r="S176" s="41"/>
      <c r="T176" s="80" t="s">
        <v>120</v>
      </c>
      <c r="U176" s="37" t="s">
        <v>87</v>
      </c>
      <c r="V176" s="24"/>
      <c r="W176" s="24"/>
      <c r="X176" s="87">
        <v>5941.5</v>
      </c>
      <c r="Y176" s="115"/>
      <c r="Z176" s="92">
        <v>6402.2</v>
      </c>
      <c r="AA176" s="93">
        <v>7492.5</v>
      </c>
    </row>
    <row r="177" spans="15:27" ht="18" customHeight="1">
      <c r="O177" s="44" t="s">
        <v>61</v>
      </c>
      <c r="P177" s="54" t="s">
        <v>85</v>
      </c>
      <c r="Q177" s="66" t="s">
        <v>82</v>
      </c>
      <c r="R177" s="67" t="s">
        <v>72</v>
      </c>
      <c r="S177" s="41"/>
      <c r="T177" s="80" t="s">
        <v>120</v>
      </c>
      <c r="U177" s="37" t="s">
        <v>121</v>
      </c>
      <c r="V177" s="24"/>
      <c r="W177" s="24"/>
      <c r="X177" s="87">
        <v>5941.5</v>
      </c>
      <c r="Y177" s="115"/>
      <c r="Z177" s="92">
        <v>6402.2</v>
      </c>
      <c r="AA177" s="93">
        <v>7492.5</v>
      </c>
    </row>
    <row r="178" spans="15:27" ht="34.5" customHeight="1">
      <c r="O178" s="51" t="s">
        <v>23</v>
      </c>
      <c r="P178" s="54" t="s">
        <v>85</v>
      </c>
      <c r="Q178" s="66" t="s">
        <v>82</v>
      </c>
      <c r="R178" s="67" t="s">
        <v>72</v>
      </c>
      <c r="S178" s="41"/>
      <c r="T178" s="80" t="s">
        <v>120</v>
      </c>
      <c r="U178" s="37" t="s">
        <v>91</v>
      </c>
      <c r="V178" s="24"/>
      <c r="W178" s="24"/>
      <c r="X178" s="87">
        <v>2170.8000000000002</v>
      </c>
      <c r="Y178" s="115"/>
      <c r="Z178" s="92">
        <v>2168.5</v>
      </c>
      <c r="AA178" s="93">
        <v>1268.5</v>
      </c>
    </row>
    <row r="179" spans="15:27" ht="26.25" customHeight="1">
      <c r="O179" s="51" t="s">
        <v>24</v>
      </c>
      <c r="P179" s="54" t="s">
        <v>85</v>
      </c>
      <c r="Q179" s="66" t="s">
        <v>82</v>
      </c>
      <c r="R179" s="67" t="s">
        <v>72</v>
      </c>
      <c r="S179" s="41"/>
      <c r="T179" s="80" t="s">
        <v>120</v>
      </c>
      <c r="U179" s="37" t="s">
        <v>92</v>
      </c>
      <c r="V179" s="24"/>
      <c r="W179" s="24"/>
      <c r="X179" s="87">
        <v>2170.8000000000002</v>
      </c>
      <c r="Y179" s="115"/>
      <c r="Z179" s="92">
        <v>2168.5</v>
      </c>
      <c r="AA179" s="93">
        <v>1268.5</v>
      </c>
    </row>
    <row r="180" spans="15:27" ht="22.5" customHeight="1">
      <c r="O180" s="44" t="s">
        <v>25</v>
      </c>
      <c r="P180" s="54" t="s">
        <v>85</v>
      </c>
      <c r="Q180" s="66" t="s">
        <v>82</v>
      </c>
      <c r="R180" s="67" t="s">
        <v>72</v>
      </c>
      <c r="S180" s="41"/>
      <c r="T180" s="80" t="s">
        <v>120</v>
      </c>
      <c r="U180" s="37" t="s">
        <v>93</v>
      </c>
      <c r="V180" s="24"/>
      <c r="W180" s="24"/>
      <c r="X180" s="87">
        <v>131</v>
      </c>
      <c r="Y180" s="87">
        <v>131</v>
      </c>
      <c r="Z180" s="87">
        <v>131</v>
      </c>
      <c r="AA180" s="87">
        <v>131</v>
      </c>
    </row>
    <row r="181" spans="15:27" ht="21.75" customHeight="1">
      <c r="O181" s="44" t="s">
        <v>26</v>
      </c>
      <c r="P181" s="54" t="s">
        <v>85</v>
      </c>
      <c r="Q181" s="66" t="s">
        <v>82</v>
      </c>
      <c r="R181" s="67" t="s">
        <v>72</v>
      </c>
      <c r="S181" s="41"/>
      <c r="T181" s="80" t="s">
        <v>120</v>
      </c>
      <c r="U181" s="37" t="s">
        <v>94</v>
      </c>
      <c r="V181" s="24"/>
      <c r="W181" s="24"/>
      <c r="X181" s="87">
        <v>131</v>
      </c>
      <c r="Y181" s="87">
        <v>131</v>
      </c>
      <c r="Z181" s="87">
        <v>131</v>
      </c>
      <c r="AA181" s="87">
        <v>131</v>
      </c>
    </row>
    <row r="182" spans="15:27" ht="32.25" customHeight="1">
      <c r="O182" s="43" t="s">
        <v>132</v>
      </c>
      <c r="P182" s="54" t="s">
        <v>85</v>
      </c>
      <c r="Q182" s="66" t="s">
        <v>82</v>
      </c>
      <c r="R182" s="67" t="s">
        <v>72</v>
      </c>
      <c r="S182" s="41"/>
      <c r="T182" s="80" t="s">
        <v>122</v>
      </c>
      <c r="U182" s="37"/>
      <c r="V182" s="24"/>
      <c r="W182" s="24"/>
      <c r="X182" s="87">
        <f>X183+X185</f>
        <v>2184</v>
      </c>
      <c r="Y182" s="115"/>
      <c r="Z182" s="92">
        <v>1700</v>
      </c>
      <c r="AA182" s="93">
        <v>1700</v>
      </c>
    </row>
    <row r="183" spans="15:27" ht="64.5" customHeight="1">
      <c r="O183" s="51" t="s">
        <v>20</v>
      </c>
      <c r="P183" s="54" t="s">
        <v>85</v>
      </c>
      <c r="Q183" s="66" t="s">
        <v>82</v>
      </c>
      <c r="R183" s="67" t="s">
        <v>72</v>
      </c>
      <c r="S183" s="41"/>
      <c r="T183" s="80" t="s">
        <v>122</v>
      </c>
      <c r="U183" s="37" t="s">
        <v>87</v>
      </c>
      <c r="V183" s="24"/>
      <c r="W183" s="24"/>
      <c r="X183" s="87">
        <v>1895.4</v>
      </c>
      <c r="Y183" s="115"/>
      <c r="Z183" s="92">
        <v>1356.2</v>
      </c>
      <c r="AA183" s="93">
        <v>1356.2</v>
      </c>
    </row>
    <row r="184" spans="15:27" ht="19.5" customHeight="1">
      <c r="O184" s="44" t="s">
        <v>61</v>
      </c>
      <c r="P184" s="54" t="s">
        <v>85</v>
      </c>
      <c r="Q184" s="66" t="s">
        <v>82</v>
      </c>
      <c r="R184" s="67" t="s">
        <v>72</v>
      </c>
      <c r="S184" s="41"/>
      <c r="T184" s="80" t="s">
        <v>122</v>
      </c>
      <c r="U184" s="37" t="s">
        <v>121</v>
      </c>
      <c r="V184" s="24"/>
      <c r="W184" s="24"/>
      <c r="X184" s="87">
        <v>1895.4</v>
      </c>
      <c r="Y184" s="115"/>
      <c r="Z184" s="92">
        <v>1356.2</v>
      </c>
      <c r="AA184" s="93">
        <v>1356.2</v>
      </c>
    </row>
    <row r="185" spans="15:27" ht="29.25" customHeight="1">
      <c r="O185" s="51" t="s">
        <v>23</v>
      </c>
      <c r="P185" s="54" t="s">
        <v>85</v>
      </c>
      <c r="Q185" s="66" t="s">
        <v>82</v>
      </c>
      <c r="R185" s="67" t="s">
        <v>72</v>
      </c>
      <c r="S185" s="41"/>
      <c r="T185" s="80" t="s">
        <v>122</v>
      </c>
      <c r="U185" s="37" t="s">
        <v>91</v>
      </c>
      <c r="V185" s="24"/>
      <c r="W185" s="24"/>
      <c r="X185" s="87">
        <v>288.60000000000002</v>
      </c>
      <c r="Y185" s="115"/>
      <c r="Z185" s="92">
        <v>343.8</v>
      </c>
      <c r="AA185" s="93">
        <v>343.8</v>
      </c>
    </row>
    <row r="186" spans="15:27" ht="30.75" customHeight="1">
      <c r="O186" s="51" t="s">
        <v>24</v>
      </c>
      <c r="P186" s="54" t="s">
        <v>85</v>
      </c>
      <c r="Q186" s="66" t="s">
        <v>82</v>
      </c>
      <c r="R186" s="67" t="s">
        <v>72</v>
      </c>
      <c r="S186" s="41"/>
      <c r="T186" s="80" t="s">
        <v>122</v>
      </c>
      <c r="U186" s="37" t="s">
        <v>92</v>
      </c>
      <c r="V186" s="24"/>
      <c r="W186" s="24"/>
      <c r="X186" s="87">
        <v>288.60000000000002</v>
      </c>
      <c r="Y186" s="115"/>
      <c r="Z186" s="92">
        <v>343.8</v>
      </c>
      <c r="AA186" s="93">
        <v>343.8</v>
      </c>
    </row>
    <row r="187" spans="15:27" ht="20.25" customHeight="1">
      <c r="O187" s="44" t="s">
        <v>62</v>
      </c>
      <c r="P187" s="54" t="s">
        <v>85</v>
      </c>
      <c r="Q187" s="66" t="s">
        <v>82</v>
      </c>
      <c r="R187" s="67" t="s">
        <v>72</v>
      </c>
      <c r="S187" s="41"/>
      <c r="T187" s="80" t="s">
        <v>123</v>
      </c>
      <c r="U187" s="37"/>
      <c r="V187" s="24"/>
      <c r="W187" s="24"/>
      <c r="X187" s="87">
        <v>30.6</v>
      </c>
      <c r="Y187" s="115"/>
      <c r="Z187" s="92">
        <v>10</v>
      </c>
      <c r="AA187" s="93">
        <v>10</v>
      </c>
    </row>
    <row r="188" spans="15:27" ht="41.25" customHeight="1">
      <c r="O188" s="51" t="s">
        <v>23</v>
      </c>
      <c r="P188" s="54" t="s">
        <v>85</v>
      </c>
      <c r="Q188" s="66" t="s">
        <v>82</v>
      </c>
      <c r="R188" s="67" t="s">
        <v>72</v>
      </c>
      <c r="S188" s="41"/>
      <c r="T188" s="80" t="s">
        <v>123</v>
      </c>
      <c r="U188" s="37" t="s">
        <v>91</v>
      </c>
      <c r="V188" s="24"/>
      <c r="W188" s="24"/>
      <c r="X188" s="87">
        <v>30.6</v>
      </c>
      <c r="Y188" s="115"/>
      <c r="Z188" s="92">
        <v>10</v>
      </c>
      <c r="AA188" s="93">
        <v>10</v>
      </c>
    </row>
    <row r="189" spans="15:27" ht="35.25" customHeight="1">
      <c r="O189" s="51" t="s">
        <v>24</v>
      </c>
      <c r="P189" s="54" t="s">
        <v>85</v>
      </c>
      <c r="Q189" s="66" t="s">
        <v>82</v>
      </c>
      <c r="R189" s="67" t="s">
        <v>72</v>
      </c>
      <c r="S189" s="41"/>
      <c r="T189" s="80" t="s">
        <v>123</v>
      </c>
      <c r="U189" s="37" t="s">
        <v>92</v>
      </c>
      <c r="V189" s="24"/>
      <c r="W189" s="24"/>
      <c r="X189" s="87">
        <v>30.6</v>
      </c>
      <c r="Y189" s="115"/>
      <c r="Z189" s="92">
        <v>10</v>
      </c>
      <c r="AA189" s="93">
        <v>10</v>
      </c>
    </row>
    <row r="190" spans="15:27" ht="30" customHeight="1">
      <c r="O190" s="51" t="s">
        <v>63</v>
      </c>
      <c r="P190" s="54" t="s">
        <v>85</v>
      </c>
      <c r="Q190" s="66" t="s">
        <v>82</v>
      </c>
      <c r="R190" s="67" t="s">
        <v>72</v>
      </c>
      <c r="S190" s="41"/>
      <c r="T190" s="80" t="s">
        <v>124</v>
      </c>
      <c r="U190" s="37"/>
      <c r="V190" s="24"/>
      <c r="W190" s="24"/>
      <c r="X190" s="87">
        <f>X191</f>
        <v>10177.799999999999</v>
      </c>
      <c r="Y190" s="115"/>
      <c r="Z190" s="92">
        <v>0</v>
      </c>
      <c r="AA190" s="93">
        <v>0</v>
      </c>
    </row>
    <row r="191" spans="15:27" ht="51.75" customHeight="1">
      <c r="O191" s="51" t="s">
        <v>20</v>
      </c>
      <c r="P191" s="54" t="s">
        <v>85</v>
      </c>
      <c r="Q191" s="66" t="s">
        <v>82</v>
      </c>
      <c r="R191" s="67" t="s">
        <v>72</v>
      </c>
      <c r="S191" s="41"/>
      <c r="T191" s="80" t="s">
        <v>124</v>
      </c>
      <c r="U191" s="37" t="s">
        <v>87</v>
      </c>
      <c r="V191" s="24"/>
      <c r="W191" s="24"/>
      <c r="X191" s="87">
        <f>X192</f>
        <v>10177.799999999999</v>
      </c>
      <c r="Y191" s="115"/>
      <c r="Z191" s="92">
        <v>0</v>
      </c>
      <c r="AA191" s="93">
        <v>0</v>
      </c>
    </row>
    <row r="192" spans="15:27" ht="20.25" customHeight="1">
      <c r="O192" s="51" t="s">
        <v>61</v>
      </c>
      <c r="P192" s="54" t="s">
        <v>85</v>
      </c>
      <c r="Q192" s="66" t="s">
        <v>82</v>
      </c>
      <c r="R192" s="67" t="s">
        <v>72</v>
      </c>
      <c r="S192" s="41"/>
      <c r="T192" s="80" t="s">
        <v>124</v>
      </c>
      <c r="U192" s="37" t="s">
        <v>121</v>
      </c>
      <c r="V192" s="24"/>
      <c r="W192" s="24"/>
      <c r="X192" s="87">
        <v>10177.799999999999</v>
      </c>
      <c r="Y192" s="115"/>
      <c r="Z192" s="92">
        <v>0</v>
      </c>
      <c r="AA192" s="93">
        <v>0</v>
      </c>
    </row>
    <row r="193" spans="15:27" ht="40.5" customHeight="1">
      <c r="O193" s="51" t="s">
        <v>64</v>
      </c>
      <c r="P193" s="54" t="s">
        <v>85</v>
      </c>
      <c r="Q193" s="66" t="s">
        <v>82</v>
      </c>
      <c r="R193" s="67" t="s">
        <v>72</v>
      </c>
      <c r="S193" s="41"/>
      <c r="T193" s="80" t="s">
        <v>125</v>
      </c>
      <c r="U193" s="37"/>
      <c r="V193" s="24"/>
      <c r="W193" s="24"/>
      <c r="X193" s="87">
        <v>0</v>
      </c>
      <c r="Y193" s="115"/>
      <c r="Z193" s="92">
        <v>1013.2</v>
      </c>
      <c r="AA193" s="93">
        <v>0</v>
      </c>
    </row>
    <row r="194" spans="15:27" ht="30.75" customHeight="1">
      <c r="O194" s="51" t="s">
        <v>23</v>
      </c>
      <c r="P194" s="54" t="s">
        <v>85</v>
      </c>
      <c r="Q194" s="66" t="s">
        <v>82</v>
      </c>
      <c r="R194" s="67" t="s">
        <v>72</v>
      </c>
      <c r="S194" s="41"/>
      <c r="T194" s="80" t="s">
        <v>125</v>
      </c>
      <c r="U194" s="37" t="s">
        <v>91</v>
      </c>
      <c r="V194" s="24"/>
      <c r="W194" s="24"/>
      <c r="X194" s="87">
        <v>0</v>
      </c>
      <c r="Y194" s="115"/>
      <c r="Z194" s="92">
        <v>1013.2</v>
      </c>
      <c r="AA194" s="93">
        <v>0</v>
      </c>
    </row>
    <row r="195" spans="15:27" ht="31.5" customHeight="1">
      <c r="O195" s="51" t="s">
        <v>24</v>
      </c>
      <c r="P195" s="54" t="s">
        <v>85</v>
      </c>
      <c r="Q195" s="66" t="s">
        <v>82</v>
      </c>
      <c r="R195" s="67" t="s">
        <v>72</v>
      </c>
      <c r="S195" s="41"/>
      <c r="T195" s="80" t="s">
        <v>125</v>
      </c>
      <c r="U195" s="37" t="s">
        <v>92</v>
      </c>
      <c r="V195" s="24"/>
      <c r="W195" s="24"/>
      <c r="X195" s="87">
        <v>0</v>
      </c>
      <c r="Y195" s="115"/>
      <c r="Z195" s="92">
        <v>1013.2</v>
      </c>
      <c r="AA195" s="93">
        <v>0</v>
      </c>
    </row>
    <row r="196" spans="15:27" ht="21.75" customHeight="1">
      <c r="O196" s="51" t="s">
        <v>152</v>
      </c>
      <c r="P196" s="54" t="s">
        <v>85</v>
      </c>
      <c r="Q196" s="66" t="s">
        <v>78</v>
      </c>
      <c r="R196" s="67"/>
      <c r="S196" s="41"/>
      <c r="T196" s="80"/>
      <c r="U196" s="37"/>
      <c r="V196" s="24"/>
      <c r="W196" s="24"/>
      <c r="X196" s="89">
        <f>X197</f>
        <v>570</v>
      </c>
      <c r="Y196" s="115"/>
      <c r="Z196" s="92">
        <v>541.6</v>
      </c>
      <c r="AA196" s="93">
        <v>541.6</v>
      </c>
    </row>
    <row r="197" spans="15:27" ht="25.5" customHeight="1">
      <c r="O197" s="44" t="s">
        <v>65</v>
      </c>
      <c r="P197" s="54" t="s">
        <v>85</v>
      </c>
      <c r="Q197" s="66" t="s">
        <v>78</v>
      </c>
      <c r="R197" s="67" t="s">
        <v>72</v>
      </c>
      <c r="S197" s="41"/>
      <c r="T197" s="80"/>
      <c r="U197" s="37"/>
      <c r="V197" s="24"/>
      <c r="W197" s="24"/>
      <c r="X197" s="89">
        <f>X198</f>
        <v>570</v>
      </c>
      <c r="Y197" s="115"/>
      <c r="Z197" s="92">
        <v>541.6</v>
      </c>
      <c r="AA197" s="93">
        <v>541.6</v>
      </c>
    </row>
    <row r="198" spans="15:27" ht="25.5" customHeight="1">
      <c r="O198" s="53" t="s">
        <v>166</v>
      </c>
      <c r="P198" s="54" t="s">
        <v>85</v>
      </c>
      <c r="Q198" s="66" t="s">
        <v>78</v>
      </c>
      <c r="R198" s="67" t="s">
        <v>72</v>
      </c>
      <c r="S198" s="41"/>
      <c r="T198" s="80" t="s">
        <v>140</v>
      </c>
      <c r="U198" s="37"/>
      <c r="V198" s="24"/>
      <c r="W198" s="24"/>
      <c r="X198" s="89">
        <f>X199</f>
        <v>570</v>
      </c>
      <c r="Y198" s="115"/>
      <c r="Z198" s="92">
        <v>541.6</v>
      </c>
      <c r="AA198" s="93">
        <v>541.6</v>
      </c>
    </row>
    <row r="199" spans="15:27" ht="25.5" customHeight="1">
      <c r="O199" s="84" t="s">
        <v>66</v>
      </c>
      <c r="P199" s="54" t="s">
        <v>85</v>
      </c>
      <c r="Q199" s="66" t="s">
        <v>78</v>
      </c>
      <c r="R199" s="67" t="s">
        <v>72</v>
      </c>
      <c r="S199" s="41"/>
      <c r="T199" s="80" t="s">
        <v>126</v>
      </c>
      <c r="U199" s="37"/>
      <c r="V199" s="24"/>
      <c r="W199" s="24"/>
      <c r="X199" s="89">
        <f>X200</f>
        <v>570</v>
      </c>
      <c r="Y199" s="115"/>
      <c r="Z199" s="92">
        <v>541.6</v>
      </c>
      <c r="AA199" s="93">
        <v>541.6</v>
      </c>
    </row>
    <row r="200" spans="15:27" ht="21.75" customHeight="1">
      <c r="O200" s="44" t="s">
        <v>67</v>
      </c>
      <c r="P200" s="54" t="s">
        <v>85</v>
      </c>
      <c r="Q200" s="66" t="s">
        <v>78</v>
      </c>
      <c r="R200" s="67" t="s">
        <v>72</v>
      </c>
      <c r="S200" s="41"/>
      <c r="T200" s="80" t="s">
        <v>126</v>
      </c>
      <c r="U200" s="37" t="s">
        <v>127</v>
      </c>
      <c r="V200" s="24"/>
      <c r="W200" s="24"/>
      <c r="X200" s="89">
        <f>X201</f>
        <v>570</v>
      </c>
      <c r="Y200" s="115"/>
      <c r="Z200" s="92">
        <v>541.6</v>
      </c>
      <c r="AA200" s="93">
        <v>541.6</v>
      </c>
    </row>
    <row r="201" spans="15:27" ht="23.25" customHeight="1">
      <c r="O201" s="44" t="s">
        <v>68</v>
      </c>
      <c r="P201" s="54" t="s">
        <v>85</v>
      </c>
      <c r="Q201" s="66" t="s">
        <v>78</v>
      </c>
      <c r="R201" s="67" t="s">
        <v>72</v>
      </c>
      <c r="S201" s="41"/>
      <c r="T201" s="80" t="s">
        <v>126</v>
      </c>
      <c r="U201" s="37" t="s">
        <v>128</v>
      </c>
      <c r="V201" s="24"/>
      <c r="W201" s="24"/>
      <c r="X201" s="89">
        <v>570</v>
      </c>
      <c r="Y201" s="115"/>
      <c r="Z201" s="92">
        <v>541.6</v>
      </c>
      <c r="AA201" s="93">
        <v>541.6</v>
      </c>
    </row>
    <row r="202" spans="15:27" ht="23.25" customHeight="1">
      <c r="O202" s="44" t="s">
        <v>153</v>
      </c>
      <c r="P202" s="54" t="s">
        <v>85</v>
      </c>
      <c r="Q202" s="66" t="s">
        <v>83</v>
      </c>
      <c r="R202" s="67"/>
      <c r="S202" s="41"/>
      <c r="T202" s="80"/>
      <c r="U202" s="37"/>
      <c r="V202" s="24"/>
      <c r="W202" s="24"/>
      <c r="X202" s="87">
        <f>X203</f>
        <v>100</v>
      </c>
      <c r="Y202" s="115"/>
      <c r="Z202" s="92">
        <v>100</v>
      </c>
      <c r="AA202" s="93">
        <f>AA203</f>
        <v>53</v>
      </c>
    </row>
    <row r="203" spans="15:27" ht="19.5" customHeight="1">
      <c r="O203" s="44" t="s">
        <v>69</v>
      </c>
      <c r="P203" s="54" t="s">
        <v>85</v>
      </c>
      <c r="Q203" s="66" t="s">
        <v>83</v>
      </c>
      <c r="R203" s="67" t="s">
        <v>73</v>
      </c>
      <c r="S203" s="41"/>
      <c r="T203" s="80"/>
      <c r="U203" s="37"/>
      <c r="V203" s="24"/>
      <c r="W203" s="24"/>
      <c r="X203" s="87">
        <f>X204</f>
        <v>100</v>
      </c>
      <c r="Y203" s="115"/>
      <c r="Z203" s="92">
        <v>100</v>
      </c>
      <c r="AA203" s="93">
        <f>AA204</f>
        <v>53</v>
      </c>
    </row>
    <row r="204" spans="15:27" ht="30.75" customHeight="1">
      <c r="O204" s="51" t="s">
        <v>139</v>
      </c>
      <c r="P204" s="54" t="s">
        <v>85</v>
      </c>
      <c r="Q204" s="66" t="s">
        <v>83</v>
      </c>
      <c r="R204" s="67" t="s">
        <v>73</v>
      </c>
      <c r="S204" s="41"/>
      <c r="T204" s="80" t="s">
        <v>140</v>
      </c>
      <c r="U204" s="37"/>
      <c r="V204" s="24"/>
      <c r="W204" s="24"/>
      <c r="X204" s="87">
        <f>X205</f>
        <v>100</v>
      </c>
      <c r="Y204" s="115"/>
      <c r="Z204" s="92">
        <v>100</v>
      </c>
      <c r="AA204" s="93">
        <f>AA205</f>
        <v>53</v>
      </c>
    </row>
    <row r="205" spans="15:27" ht="21.75" customHeight="1">
      <c r="O205" s="44" t="s">
        <v>70</v>
      </c>
      <c r="P205" s="54" t="s">
        <v>85</v>
      </c>
      <c r="Q205" s="66" t="s">
        <v>83</v>
      </c>
      <c r="R205" s="67" t="s">
        <v>73</v>
      </c>
      <c r="S205" s="41"/>
      <c r="T205" s="80" t="s">
        <v>129</v>
      </c>
      <c r="U205" s="37"/>
      <c r="V205" s="24"/>
      <c r="W205" s="24"/>
      <c r="X205" s="87">
        <f>X206+X208</f>
        <v>100</v>
      </c>
      <c r="Y205" s="115"/>
      <c r="Z205" s="92">
        <v>100</v>
      </c>
      <c r="AA205" s="93">
        <f>AA206+AA208</f>
        <v>53</v>
      </c>
    </row>
    <row r="206" spans="15:27" ht="57" customHeight="1">
      <c r="O206" s="51" t="s">
        <v>20</v>
      </c>
      <c r="P206" s="54" t="s">
        <v>85</v>
      </c>
      <c r="Q206" s="66" t="s">
        <v>83</v>
      </c>
      <c r="R206" s="67" t="s">
        <v>73</v>
      </c>
      <c r="S206" s="41"/>
      <c r="T206" s="80" t="s">
        <v>129</v>
      </c>
      <c r="U206" s="37" t="s">
        <v>87</v>
      </c>
      <c r="V206" s="24"/>
      <c r="W206" s="24"/>
      <c r="X206" s="87">
        <v>50</v>
      </c>
      <c r="Y206" s="115"/>
      <c r="Z206" s="92">
        <v>50</v>
      </c>
      <c r="AA206" s="93">
        <v>25</v>
      </c>
    </row>
    <row r="207" spans="15:27" ht="23.25" customHeight="1">
      <c r="O207" s="44" t="s">
        <v>61</v>
      </c>
      <c r="P207" s="54" t="s">
        <v>85</v>
      </c>
      <c r="Q207" s="66" t="s">
        <v>83</v>
      </c>
      <c r="R207" s="67" t="s">
        <v>73</v>
      </c>
      <c r="S207" s="41"/>
      <c r="T207" s="80" t="s">
        <v>129</v>
      </c>
      <c r="U207" s="37" t="s">
        <v>121</v>
      </c>
      <c r="V207" s="24"/>
      <c r="W207" s="24"/>
      <c r="X207" s="87">
        <v>50</v>
      </c>
      <c r="Y207" s="115"/>
      <c r="Z207" s="92">
        <v>50</v>
      </c>
      <c r="AA207" s="93">
        <v>25</v>
      </c>
    </row>
    <row r="208" spans="15:27" ht="27" customHeight="1">
      <c r="O208" s="51" t="s">
        <v>23</v>
      </c>
      <c r="P208" s="54" t="s">
        <v>85</v>
      </c>
      <c r="Q208" s="66" t="s">
        <v>83</v>
      </c>
      <c r="R208" s="67" t="s">
        <v>73</v>
      </c>
      <c r="S208" s="41"/>
      <c r="T208" s="80" t="s">
        <v>129</v>
      </c>
      <c r="U208" s="37" t="s">
        <v>91</v>
      </c>
      <c r="V208" s="24"/>
      <c r="W208" s="24"/>
      <c r="X208" s="87">
        <v>50</v>
      </c>
      <c r="Y208" s="115"/>
      <c r="Z208" s="92">
        <v>50</v>
      </c>
      <c r="AA208" s="93">
        <v>28</v>
      </c>
    </row>
    <row r="209" spans="15:27" ht="30.75" customHeight="1">
      <c r="O209" s="51" t="s">
        <v>24</v>
      </c>
      <c r="P209" s="54" t="s">
        <v>85</v>
      </c>
      <c r="Q209" s="66" t="s">
        <v>83</v>
      </c>
      <c r="R209" s="67" t="s">
        <v>73</v>
      </c>
      <c r="S209" s="41"/>
      <c r="T209" s="80" t="s">
        <v>129</v>
      </c>
      <c r="U209" s="37" t="s">
        <v>92</v>
      </c>
      <c r="V209" s="24"/>
      <c r="W209" s="24"/>
      <c r="X209" s="87">
        <v>50</v>
      </c>
      <c r="Y209" s="115"/>
      <c r="Z209" s="92">
        <v>50</v>
      </c>
      <c r="AA209" s="93">
        <v>28</v>
      </c>
    </row>
    <row r="210" spans="15:27" ht="30.75" customHeight="1">
      <c r="O210" s="44" t="s">
        <v>137</v>
      </c>
      <c r="P210" s="54" t="s">
        <v>85</v>
      </c>
      <c r="Q210" s="66" t="s">
        <v>84</v>
      </c>
      <c r="R210" s="67"/>
      <c r="S210" s="41"/>
      <c r="T210" s="80"/>
      <c r="U210" s="37"/>
      <c r="V210" s="24"/>
      <c r="W210" s="24"/>
      <c r="X210" s="90">
        <v>0</v>
      </c>
      <c r="Y210" s="115"/>
      <c r="Z210" s="92">
        <v>613.5</v>
      </c>
      <c r="AA210" s="93">
        <v>1287.0999999999999</v>
      </c>
    </row>
    <row r="211" spans="15:27" ht="30.75" customHeight="1">
      <c r="O211" s="44" t="s">
        <v>167</v>
      </c>
      <c r="P211" s="54" t="s">
        <v>85</v>
      </c>
      <c r="Q211" s="66" t="s">
        <v>84</v>
      </c>
      <c r="R211" s="67" t="s">
        <v>84</v>
      </c>
      <c r="S211" s="41"/>
      <c r="T211" s="80"/>
      <c r="U211" s="37"/>
      <c r="V211" s="24"/>
      <c r="W211" s="24"/>
      <c r="X211" s="90">
        <v>0</v>
      </c>
      <c r="Y211" s="115"/>
      <c r="Z211" s="92">
        <v>613.5</v>
      </c>
      <c r="AA211" s="93">
        <v>1287.0999999999999</v>
      </c>
    </row>
    <row r="212" spans="15:27" ht="33.75" customHeight="1">
      <c r="O212" s="51" t="s">
        <v>166</v>
      </c>
      <c r="P212" s="54" t="s">
        <v>85</v>
      </c>
      <c r="Q212" s="66" t="s">
        <v>84</v>
      </c>
      <c r="R212" s="67" t="s">
        <v>84</v>
      </c>
      <c r="S212" s="41"/>
      <c r="T212" s="80" t="s">
        <v>140</v>
      </c>
      <c r="U212" s="37"/>
      <c r="V212" s="24"/>
      <c r="W212" s="24"/>
      <c r="X212" s="90">
        <v>0</v>
      </c>
      <c r="Y212" s="115"/>
      <c r="Z212" s="92">
        <v>613.5</v>
      </c>
      <c r="AA212" s="93">
        <v>1287.0999999999999</v>
      </c>
    </row>
    <row r="213" spans="15:27" ht="24" customHeight="1">
      <c r="O213" s="44" t="s">
        <v>137</v>
      </c>
      <c r="P213" s="54" t="s">
        <v>85</v>
      </c>
      <c r="Q213" s="66" t="s">
        <v>84</v>
      </c>
      <c r="R213" s="67" t="s">
        <v>84</v>
      </c>
      <c r="S213" s="41"/>
      <c r="T213" s="80" t="s">
        <v>170</v>
      </c>
      <c r="U213" s="37"/>
      <c r="V213" s="24"/>
      <c r="W213" s="24"/>
      <c r="X213" s="90">
        <v>0</v>
      </c>
      <c r="Y213" s="115"/>
      <c r="Z213" s="92">
        <v>613.5</v>
      </c>
      <c r="AA213" s="93">
        <v>1287.0999999999999</v>
      </c>
    </row>
    <row r="214" spans="15:27" ht="22.5" customHeight="1">
      <c r="O214" s="44" t="s">
        <v>169</v>
      </c>
      <c r="P214" s="54" t="s">
        <v>85</v>
      </c>
      <c r="Q214" s="66" t="s">
        <v>84</v>
      </c>
      <c r="R214" s="67" t="s">
        <v>84</v>
      </c>
      <c r="S214" s="41"/>
      <c r="T214" s="80" t="s">
        <v>170</v>
      </c>
      <c r="U214" s="37" t="s">
        <v>168</v>
      </c>
      <c r="V214" s="24"/>
      <c r="W214" s="24"/>
      <c r="X214" s="91">
        <v>0</v>
      </c>
      <c r="Y214" s="112"/>
      <c r="Z214" s="113">
        <v>613.5</v>
      </c>
      <c r="AA214" s="93">
        <v>1287.0999999999999</v>
      </c>
    </row>
    <row r="215" spans="15:27" ht="24" customHeight="1">
      <c r="O215" s="44" t="s">
        <v>71</v>
      </c>
      <c r="P215" s="55"/>
      <c r="Q215" s="66"/>
      <c r="R215" s="67"/>
      <c r="S215" s="41"/>
      <c r="T215" s="80"/>
      <c r="U215" s="37"/>
      <c r="V215" s="24"/>
      <c r="W215" s="24"/>
      <c r="X215" s="121">
        <f>X12+X56+X64+X70+X87+X166+X172+X196+X202</f>
        <v>132313.20000000001</v>
      </c>
      <c r="Y215" s="115"/>
      <c r="Z215" s="92">
        <f>Z12+Z56+Z64+Z70+Z87+Z166+Z172+Z196+Z202+Z210</f>
        <v>54030.899999999994</v>
      </c>
      <c r="AA215" s="93">
        <f>AA12+AA56+AA64+AA70+AA87+AA166+AA172+AA196+AA202+AA210</f>
        <v>46364.800000000003</v>
      </c>
    </row>
  </sheetData>
  <mergeCells count="21">
    <mergeCell ref="AC169:AE169"/>
    <mergeCell ref="T8:T9"/>
    <mergeCell ref="U8:U9"/>
    <mergeCell ref="AC165:AE165"/>
    <mergeCell ref="AC167:AE167"/>
    <mergeCell ref="Z8:Z9"/>
    <mergeCell ref="X8:X9"/>
    <mergeCell ref="AA8:AA9"/>
    <mergeCell ref="Z1:AB4"/>
    <mergeCell ref="O5:AA5"/>
    <mergeCell ref="V8:V9"/>
    <mergeCell ref="W8:W9"/>
    <mergeCell ref="S8:S9"/>
    <mergeCell ref="X7:AA7"/>
    <mergeCell ref="Q8:Q9"/>
    <mergeCell ref="R8:R9"/>
    <mergeCell ref="B169:L169"/>
    <mergeCell ref="B165:L165"/>
    <mergeCell ref="P8:P9"/>
    <mergeCell ref="O8:O9"/>
    <mergeCell ref="B167:L167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2022-12-06T02:10:28Z</cp:lastPrinted>
  <dcterms:created xsi:type="dcterms:W3CDTF">2021-05-04T02:34:08Z</dcterms:created>
  <dcterms:modified xsi:type="dcterms:W3CDTF">2023-03-14T03:37:45Z</dcterms:modified>
</cp:coreProperties>
</file>